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14 - CAPITA EPS-S XXXXXX (1)" sheetId="64" r:id="rId1"/>
    <sheet name="14 - CAPITA EPS-S XXXXXX (2)" sheetId="70" r:id="rId2"/>
    <sheet name="14 - CAPITA EPS-S XXXXXX (3)" sheetId="71" r:id="rId3"/>
    <sheet name="14 - EVENTO EPS-S XXXXXX (1)" sheetId="72" r:id="rId4"/>
    <sheet name="14 - EVENTO EPS-S XXXXXX (2)" sheetId="73" r:id="rId5"/>
    <sheet name="Hoja6" sheetId="75" r:id="rId6"/>
    <sheet name="Hoja7" sheetId="76" r:id="rId7"/>
    <sheet name="Hoja8" sheetId="77" r:id="rId8"/>
    <sheet name="Hoja9" sheetId="78" r:id="rId9"/>
  </sheets>
  <externalReferences>
    <externalReference r:id="rId10"/>
    <externalReference r:id="rId11"/>
  </externalReferences>
  <definedNames>
    <definedName name="_xlnm.Print_Area" localSheetId="0">'14 - CAPITA EPS-S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 XXXXXX (1)'!$G:$G,'14 - CAPITA EPS-S XXXXXX (1)'!$12:$13</definedName>
    <definedName name="TMunicipios">[1]procesos!$BI$2:$BI$1120</definedName>
  </definedNames>
  <calcPr calcId="125725" concurrentCalc="0"/>
</workbook>
</file>

<file path=xl/calcChain.xml><?xml version="1.0" encoding="utf-8"?>
<calcChain xmlns="http://schemas.openxmlformats.org/spreadsheetml/2006/main">
  <c r="AU11" i="64"/>
  <c r="AU414"/>
  <c r="AT414"/>
  <c r="AW414"/>
  <c r="AV414"/>
  <c r="AJ414"/>
  <c r="AA414"/>
  <c r="Z414"/>
  <c r="AB414"/>
  <c r="P414"/>
  <c r="R414"/>
  <c r="H414"/>
  <c r="G414"/>
  <c r="I414"/>
  <c r="AU413"/>
  <c r="AT413"/>
  <c r="AW413"/>
  <c r="AV413"/>
  <c r="AJ413"/>
  <c r="AM413"/>
  <c r="AA413"/>
  <c r="Z413"/>
  <c r="AB413"/>
  <c r="P413"/>
  <c r="R413"/>
  <c r="H413"/>
  <c r="G413"/>
  <c r="I413"/>
  <c r="AU412"/>
  <c r="AT412"/>
  <c r="AW412"/>
  <c r="AV412"/>
  <c r="AK412"/>
  <c r="AJ412"/>
  <c r="AM412"/>
  <c r="AL412"/>
  <c r="AA412"/>
  <c r="Z412"/>
  <c r="AC412"/>
  <c r="AB412"/>
  <c r="P412"/>
  <c r="Q412"/>
  <c r="S412"/>
  <c r="R412"/>
  <c r="H412"/>
  <c r="G412"/>
  <c r="I412"/>
  <c r="AU411"/>
  <c r="AT411"/>
  <c r="AV411"/>
  <c r="AK411"/>
  <c r="AJ411"/>
  <c r="AL411"/>
  <c r="AA411"/>
  <c r="Z411"/>
  <c r="AB411"/>
  <c r="P411"/>
  <c r="R411"/>
  <c r="H411"/>
  <c r="G411"/>
  <c r="I411"/>
  <c r="AU410"/>
  <c r="AT410"/>
  <c r="AW410"/>
  <c r="AV410"/>
  <c r="AJ410"/>
  <c r="AK410"/>
  <c r="AM410"/>
  <c r="AL410"/>
  <c r="AA410"/>
  <c r="Z410"/>
  <c r="AC410"/>
  <c r="AB410"/>
  <c r="P410"/>
  <c r="Q410"/>
  <c r="S410"/>
  <c r="R410"/>
  <c r="H410"/>
  <c r="G410"/>
  <c r="I410"/>
  <c r="AU409"/>
  <c r="AT409"/>
  <c r="AW409"/>
  <c r="AK409"/>
  <c r="AJ409"/>
  <c r="AM409"/>
  <c r="AA409"/>
  <c r="Z409"/>
  <c r="AC409"/>
  <c r="P409"/>
  <c r="H409"/>
  <c r="G409"/>
  <c r="I409"/>
  <c r="AU408"/>
  <c r="AT408"/>
  <c r="AW408"/>
  <c r="AV408"/>
  <c r="AJ408"/>
  <c r="AK408"/>
  <c r="AM408"/>
  <c r="AL408"/>
  <c r="AA408"/>
  <c r="Z408"/>
  <c r="AC408"/>
  <c r="AB408"/>
  <c r="P408"/>
  <c r="Q408"/>
  <c r="S408"/>
  <c r="R408"/>
  <c r="H408"/>
  <c r="G408"/>
  <c r="I408"/>
  <c r="AU407"/>
  <c r="AT407"/>
  <c r="AW407"/>
  <c r="AK407"/>
  <c r="AJ407"/>
  <c r="AM407"/>
  <c r="AA407"/>
  <c r="Z407"/>
  <c r="AC407"/>
  <c r="P407"/>
  <c r="H407"/>
  <c r="G407"/>
  <c r="I407"/>
  <c r="AU406"/>
  <c r="AT406"/>
  <c r="AW406"/>
  <c r="AV406"/>
  <c r="AJ406"/>
  <c r="AK406"/>
  <c r="AM406"/>
  <c r="AL406"/>
  <c r="AA406"/>
  <c r="Z406"/>
  <c r="AC406"/>
  <c r="AB406"/>
  <c r="P406"/>
  <c r="Q406"/>
  <c r="S406"/>
  <c r="R406"/>
  <c r="H406"/>
  <c r="G406"/>
  <c r="I406"/>
  <c r="AU405"/>
  <c r="AT405"/>
  <c r="AW405"/>
  <c r="AK405"/>
  <c r="AJ405"/>
  <c r="AM405"/>
  <c r="AA405"/>
  <c r="Z405"/>
  <c r="AC405"/>
  <c r="P405"/>
  <c r="H405"/>
  <c r="G405"/>
  <c r="I405"/>
  <c r="AU404"/>
  <c r="AT404"/>
  <c r="AW404"/>
  <c r="AV404"/>
  <c r="AJ404"/>
  <c r="AK404"/>
  <c r="AM404"/>
  <c r="AL404"/>
  <c r="AA404"/>
  <c r="Z404"/>
  <c r="AC404"/>
  <c r="AB404"/>
  <c r="P404"/>
  <c r="Q404"/>
  <c r="S404"/>
  <c r="R404"/>
  <c r="H404"/>
  <c r="G404"/>
  <c r="I404"/>
  <c r="AU403"/>
  <c r="AT403"/>
  <c r="AW403"/>
  <c r="AK403"/>
  <c r="AJ403"/>
  <c r="AM403"/>
  <c r="AA403"/>
  <c r="Z403"/>
  <c r="AC403"/>
  <c r="P403"/>
  <c r="H403"/>
  <c r="G403"/>
  <c r="I403"/>
  <c r="AU402"/>
  <c r="AT402"/>
  <c r="AW402"/>
  <c r="AV402"/>
  <c r="AJ402"/>
  <c r="AK402"/>
  <c r="AM402"/>
  <c r="AL402"/>
  <c r="AA402"/>
  <c r="Z402"/>
  <c r="AC402"/>
  <c r="AB402"/>
  <c r="P402"/>
  <c r="Q402"/>
  <c r="S402"/>
  <c r="R402"/>
  <c r="H402"/>
  <c r="G402"/>
  <c r="I402"/>
  <c r="AU401"/>
  <c r="AT401"/>
  <c r="AW401"/>
  <c r="AK401"/>
  <c r="AJ401"/>
  <c r="AM401"/>
  <c r="AA401"/>
  <c r="Z401"/>
  <c r="AC401"/>
  <c r="P401"/>
  <c r="H401"/>
  <c r="G401"/>
  <c r="I401"/>
  <c r="AU400"/>
  <c r="AT400"/>
  <c r="AW400"/>
  <c r="AV400"/>
  <c r="AJ400"/>
  <c r="AK400"/>
  <c r="AM400"/>
  <c r="AL400"/>
  <c r="AA400"/>
  <c r="Z400"/>
  <c r="AC400"/>
  <c r="AB400"/>
  <c r="P400"/>
  <c r="Q400"/>
  <c r="S400"/>
  <c r="R400"/>
  <c r="H400"/>
  <c r="G400"/>
  <c r="I400"/>
  <c r="AU399"/>
  <c r="AT399"/>
  <c r="AW399"/>
  <c r="AK399"/>
  <c r="AJ399"/>
  <c r="AM399"/>
  <c r="AA399"/>
  <c r="Z399"/>
  <c r="AC399"/>
  <c r="P399"/>
  <c r="H399"/>
  <c r="G399"/>
  <c r="I399"/>
  <c r="AU398"/>
  <c r="AT398"/>
  <c r="AW398"/>
  <c r="AV398"/>
  <c r="AJ398"/>
  <c r="AK398"/>
  <c r="AM398"/>
  <c r="AL398"/>
  <c r="AA398"/>
  <c r="Z398"/>
  <c r="AC398"/>
  <c r="AB398"/>
  <c r="P398"/>
  <c r="R398"/>
  <c r="H398"/>
  <c r="G398"/>
  <c r="I398"/>
  <c r="AU397"/>
  <c r="AT397"/>
  <c r="AW397"/>
  <c r="AV397"/>
  <c r="AK397"/>
  <c r="AJ397"/>
  <c r="AM397"/>
  <c r="AL397"/>
  <c r="AA397"/>
  <c r="Z397"/>
  <c r="AC397"/>
  <c r="AB397"/>
  <c r="P397"/>
  <c r="Q397"/>
  <c r="S397"/>
  <c r="R397"/>
  <c r="H397"/>
  <c r="G397"/>
  <c r="I397"/>
  <c r="AU396"/>
  <c r="AT396"/>
  <c r="AW396"/>
  <c r="AK396"/>
  <c r="AJ396"/>
  <c r="AM396"/>
  <c r="AA396"/>
  <c r="Z396"/>
  <c r="AC396"/>
  <c r="P396"/>
  <c r="H396"/>
  <c r="G396"/>
  <c r="I396"/>
  <c r="AU395"/>
  <c r="AT395"/>
  <c r="AW395"/>
  <c r="AV395"/>
  <c r="AK395"/>
  <c r="AJ395"/>
  <c r="AM395"/>
  <c r="AL395"/>
  <c r="AA395"/>
  <c r="Z395"/>
  <c r="AC395"/>
  <c r="AB395"/>
  <c r="P395"/>
  <c r="Q395"/>
  <c r="S395"/>
  <c r="R395"/>
  <c r="H395"/>
  <c r="G395"/>
  <c r="I395"/>
  <c r="AU394"/>
  <c r="AT394"/>
  <c r="AW394"/>
  <c r="AK394"/>
  <c r="AJ394"/>
  <c r="AM394"/>
  <c r="AA394"/>
  <c r="Z394"/>
  <c r="AC394"/>
  <c r="P394"/>
  <c r="H394"/>
  <c r="G394"/>
  <c r="I394"/>
  <c r="AU393"/>
  <c r="AT393"/>
  <c r="AW393"/>
  <c r="AV393"/>
  <c r="AK393"/>
  <c r="AJ393"/>
  <c r="AM393"/>
  <c r="AL393"/>
  <c r="AA393"/>
  <c r="Z393"/>
  <c r="AC393"/>
  <c r="AB393"/>
  <c r="P393"/>
  <c r="Q393"/>
  <c r="S393"/>
  <c r="R393"/>
  <c r="H393"/>
  <c r="G393"/>
  <c r="I393"/>
  <c r="AU392"/>
  <c r="AT392"/>
  <c r="AW392"/>
  <c r="AK392"/>
  <c r="AJ392"/>
  <c r="AM392"/>
  <c r="AA392"/>
  <c r="Z392"/>
  <c r="AC392"/>
  <c r="P392"/>
  <c r="H392"/>
  <c r="G392"/>
  <c r="I392"/>
  <c r="AU391"/>
  <c r="AT391"/>
  <c r="AW391"/>
  <c r="AV391"/>
  <c r="AK391"/>
  <c r="AJ391"/>
  <c r="AM391"/>
  <c r="AL391"/>
  <c r="AA391"/>
  <c r="Z391"/>
  <c r="AC391"/>
  <c r="AB391"/>
  <c r="P391"/>
  <c r="Q391"/>
  <c r="S391"/>
  <c r="R391"/>
  <c r="H391"/>
  <c r="G391"/>
  <c r="I391"/>
  <c r="AU390"/>
  <c r="AT390"/>
  <c r="AW390"/>
  <c r="AK390"/>
  <c r="AJ390"/>
  <c r="AM390"/>
  <c r="AA390"/>
  <c r="Z390"/>
  <c r="AC390"/>
  <c r="P390"/>
  <c r="H390"/>
  <c r="G390"/>
  <c r="I390"/>
  <c r="AU389"/>
  <c r="AT389"/>
  <c r="AW389"/>
  <c r="AV389"/>
  <c r="AK389"/>
  <c r="AJ389"/>
  <c r="AM389"/>
  <c r="AL389"/>
  <c r="AA389"/>
  <c r="Z389"/>
  <c r="AC389"/>
  <c r="AB389"/>
  <c r="P389"/>
  <c r="Q389"/>
  <c r="S389"/>
  <c r="R389"/>
  <c r="H389"/>
  <c r="G389"/>
  <c r="I389"/>
  <c r="AU388"/>
  <c r="AT388"/>
  <c r="AW388"/>
  <c r="AK388"/>
  <c r="AJ388"/>
  <c r="AM388"/>
  <c r="AA388"/>
  <c r="Z388"/>
  <c r="AC388"/>
  <c r="P388"/>
  <c r="R388"/>
  <c r="H388"/>
  <c r="G388"/>
  <c r="I388"/>
  <c r="AU387"/>
  <c r="AT387"/>
  <c r="AW387"/>
  <c r="AV387"/>
  <c r="AK387"/>
  <c r="AJ387"/>
  <c r="AL387"/>
  <c r="AA387"/>
  <c r="Z387"/>
  <c r="AB387"/>
  <c r="P387"/>
  <c r="R387"/>
  <c r="H387"/>
  <c r="G387"/>
  <c r="I387"/>
  <c r="AU386"/>
  <c r="AT386"/>
  <c r="AW386"/>
  <c r="AV386"/>
  <c r="AK386"/>
  <c r="AJ386"/>
  <c r="AM386"/>
  <c r="AL386"/>
  <c r="AA386"/>
  <c r="Z386"/>
  <c r="AC386"/>
  <c r="AB386"/>
  <c r="P386"/>
  <c r="Q386"/>
  <c r="S386"/>
  <c r="R386"/>
  <c r="H386"/>
  <c r="G386"/>
  <c r="I386"/>
  <c r="AU385"/>
  <c r="AT385"/>
  <c r="AV385"/>
  <c r="AK385"/>
  <c r="AJ385"/>
  <c r="AL385"/>
  <c r="AA385"/>
  <c r="Z385"/>
  <c r="AB385"/>
  <c r="P385"/>
  <c r="R385"/>
  <c r="H385"/>
  <c r="G385"/>
  <c r="I385"/>
  <c r="AU384"/>
  <c r="AT384"/>
  <c r="AW384"/>
  <c r="AV384"/>
  <c r="AK384"/>
  <c r="AJ384"/>
  <c r="AM384"/>
  <c r="AL384"/>
  <c r="AA384"/>
  <c r="Z384"/>
  <c r="AC384"/>
  <c r="AB384"/>
  <c r="P384"/>
  <c r="Q384"/>
  <c r="S384"/>
  <c r="R384"/>
  <c r="H384"/>
  <c r="G384"/>
  <c r="I384"/>
  <c r="AU383"/>
  <c r="AT383"/>
  <c r="AV383"/>
  <c r="AK383"/>
  <c r="AJ383"/>
  <c r="AL383"/>
  <c r="AA383"/>
  <c r="Z383"/>
  <c r="AB383"/>
  <c r="P383"/>
  <c r="R383"/>
  <c r="H383"/>
  <c r="G383"/>
  <c r="I383"/>
  <c r="AU382"/>
  <c r="AT382"/>
  <c r="AW382"/>
  <c r="AV382"/>
  <c r="AK382"/>
  <c r="AJ382"/>
  <c r="AM382"/>
  <c r="AL382"/>
  <c r="AA382"/>
  <c r="Z382"/>
  <c r="AC382"/>
  <c r="AB382"/>
  <c r="P382"/>
  <c r="Q382"/>
  <c r="S382"/>
  <c r="R382"/>
  <c r="H382"/>
  <c r="G382"/>
  <c r="I382"/>
  <c r="AU381"/>
  <c r="AT381"/>
  <c r="AV381"/>
  <c r="AK381"/>
  <c r="AJ381"/>
  <c r="AL381"/>
  <c r="AA381"/>
  <c r="Z381"/>
  <c r="AB381"/>
  <c r="P381"/>
  <c r="R381"/>
  <c r="H381"/>
  <c r="G381"/>
  <c r="I381"/>
  <c r="AU380"/>
  <c r="AT380"/>
  <c r="AW380"/>
  <c r="AV380"/>
  <c r="AK380"/>
  <c r="AJ380"/>
  <c r="AM380"/>
  <c r="AL380"/>
  <c r="AA380"/>
  <c r="Z380"/>
  <c r="AC380"/>
  <c r="AB380"/>
  <c r="P380"/>
  <c r="Q380"/>
  <c r="S380"/>
  <c r="R380"/>
  <c r="H380"/>
  <c r="G380"/>
  <c r="I380"/>
  <c r="AU379"/>
  <c r="AT379"/>
  <c r="AV379"/>
  <c r="AK379"/>
  <c r="AJ379"/>
  <c r="AL379"/>
  <c r="AA379"/>
  <c r="Z379"/>
  <c r="AB379"/>
  <c r="P379"/>
  <c r="R379"/>
  <c r="H379"/>
  <c r="G379"/>
  <c r="I379"/>
  <c r="AU378"/>
  <c r="AT378"/>
  <c r="AW378"/>
  <c r="AV378"/>
  <c r="AK378"/>
  <c r="AJ378"/>
  <c r="AM378"/>
  <c r="AL378"/>
  <c r="AA378"/>
  <c r="Z378"/>
  <c r="AC378"/>
  <c r="AB378"/>
  <c r="P378"/>
  <c r="Q378"/>
  <c r="S378"/>
  <c r="R378"/>
  <c r="H378"/>
  <c r="G378"/>
  <c r="I378"/>
  <c r="AU377"/>
  <c r="AT377"/>
  <c r="AV377"/>
  <c r="AK377"/>
  <c r="AJ377"/>
  <c r="AL377"/>
  <c r="AA377"/>
  <c r="Z377"/>
  <c r="AB377"/>
  <c r="P377"/>
  <c r="R377"/>
  <c r="H377"/>
  <c r="G377"/>
  <c r="I377"/>
  <c r="AU376"/>
  <c r="AT376"/>
  <c r="AW376"/>
  <c r="AV376"/>
  <c r="AK376"/>
  <c r="AJ376"/>
  <c r="AM376"/>
  <c r="AL376"/>
  <c r="AA376"/>
  <c r="Z376"/>
  <c r="AC376"/>
  <c r="AB376"/>
  <c r="P376"/>
  <c r="Q376"/>
  <c r="S376"/>
  <c r="R376"/>
  <c r="H376"/>
  <c r="G376"/>
  <c r="I376"/>
  <c r="AU375"/>
  <c r="AT375"/>
  <c r="AV375"/>
  <c r="AK375"/>
  <c r="AJ375"/>
  <c r="AL375"/>
  <c r="AA375"/>
  <c r="Z375"/>
  <c r="AB375"/>
  <c r="P375"/>
  <c r="R375"/>
  <c r="H375"/>
  <c r="G375"/>
  <c r="I375"/>
  <c r="AU374"/>
  <c r="AT374"/>
  <c r="AW374"/>
  <c r="AV374"/>
  <c r="AK374"/>
  <c r="AJ374"/>
  <c r="AM374"/>
  <c r="AL374"/>
  <c r="AA374"/>
  <c r="Z374"/>
  <c r="AC374"/>
  <c r="AB374"/>
  <c r="P374"/>
  <c r="Q374"/>
  <c r="S374"/>
  <c r="R374"/>
  <c r="H374"/>
  <c r="G374"/>
  <c r="I374"/>
  <c r="AU373"/>
  <c r="AT373"/>
  <c r="AV373"/>
  <c r="AK373"/>
  <c r="AJ373"/>
  <c r="AL373"/>
  <c r="AA373"/>
  <c r="Z373"/>
  <c r="AB373"/>
  <c r="P373"/>
  <c r="R373"/>
  <c r="H373"/>
  <c r="G373"/>
  <c r="I373"/>
  <c r="AU372"/>
  <c r="AT372"/>
  <c r="AW372"/>
  <c r="AV372"/>
  <c r="AK372"/>
  <c r="AJ372"/>
  <c r="AM372"/>
  <c r="AL372"/>
  <c r="AA372"/>
  <c r="Z372"/>
  <c r="AC372"/>
  <c r="AB372"/>
  <c r="P372"/>
  <c r="Q372"/>
  <c r="S372"/>
  <c r="R372"/>
  <c r="H372"/>
  <c r="G372"/>
  <c r="I372"/>
  <c r="AU371"/>
  <c r="AT371"/>
  <c r="AV371"/>
  <c r="AK371"/>
  <c r="AJ371"/>
  <c r="AL371"/>
  <c r="AA371"/>
  <c r="Z371"/>
  <c r="AB371"/>
  <c r="P371"/>
  <c r="R371"/>
  <c r="H371"/>
  <c r="G371"/>
  <c r="I371"/>
  <c r="AU370"/>
  <c r="AT370"/>
  <c r="AW370"/>
  <c r="AV370"/>
  <c r="AK370"/>
  <c r="AJ370"/>
  <c r="AM370"/>
  <c r="AL370"/>
  <c r="AA370"/>
  <c r="Z370"/>
  <c r="AC370"/>
  <c r="AB370"/>
  <c r="P370"/>
  <c r="Q370"/>
  <c r="S370"/>
  <c r="R370"/>
  <c r="H370"/>
  <c r="G370"/>
  <c r="I370"/>
  <c r="AU369"/>
  <c r="AT369"/>
  <c r="AV369"/>
  <c r="AK369"/>
  <c r="AJ369"/>
  <c r="AL369"/>
  <c r="AA369"/>
  <c r="Z369"/>
  <c r="AB369"/>
  <c r="P369"/>
  <c r="R369"/>
  <c r="H369"/>
  <c r="G369"/>
  <c r="I369"/>
  <c r="AU368"/>
  <c r="AT368"/>
  <c r="AW368"/>
  <c r="AV368"/>
  <c r="AK368"/>
  <c r="AJ368"/>
  <c r="AM368"/>
  <c r="AL368"/>
  <c r="AA368"/>
  <c r="Z368"/>
  <c r="AC368"/>
  <c r="AB368"/>
  <c r="P368"/>
  <c r="Q368"/>
  <c r="S368"/>
  <c r="R368"/>
  <c r="H368"/>
  <c r="G368"/>
  <c r="I368"/>
  <c r="AU367"/>
  <c r="AT367"/>
  <c r="AV367"/>
  <c r="AK367"/>
  <c r="AJ367"/>
  <c r="AL367"/>
  <c r="AA367"/>
  <c r="Z367"/>
  <c r="AB367"/>
  <c r="P367"/>
  <c r="R367"/>
  <c r="H367"/>
  <c r="G367"/>
  <c r="I367"/>
  <c r="AU366"/>
  <c r="AT366"/>
  <c r="AW366"/>
  <c r="AV366"/>
  <c r="AK366"/>
  <c r="AJ366"/>
  <c r="AM366"/>
  <c r="AL366"/>
  <c r="AA366"/>
  <c r="Z366"/>
  <c r="AC366"/>
  <c r="AB366"/>
  <c r="P366"/>
  <c r="Q366"/>
  <c r="S366"/>
  <c r="R366"/>
  <c r="H366"/>
  <c r="G366"/>
  <c r="I366"/>
  <c r="AU365"/>
  <c r="AT365"/>
  <c r="AV365"/>
  <c r="AK365"/>
  <c r="AJ365"/>
  <c r="AL365"/>
  <c r="AA365"/>
  <c r="Z365"/>
  <c r="AB365"/>
  <c r="P365"/>
  <c r="R365"/>
  <c r="H365"/>
  <c r="G365"/>
  <c r="I365"/>
  <c r="AU364"/>
  <c r="AT364"/>
  <c r="AW364"/>
  <c r="AV364"/>
  <c r="AK364"/>
  <c r="AJ364"/>
  <c r="AM364"/>
  <c r="AL364"/>
  <c r="AA364"/>
  <c r="Z364"/>
  <c r="AC364"/>
  <c r="AB364"/>
  <c r="P364"/>
  <c r="Q364"/>
  <c r="S364"/>
  <c r="R364"/>
  <c r="H364"/>
  <c r="G364"/>
  <c r="I364"/>
  <c r="AU363"/>
  <c r="AT363"/>
  <c r="AV363"/>
  <c r="AK363"/>
  <c r="AJ363"/>
  <c r="AL363"/>
  <c r="AA363"/>
  <c r="Z363"/>
  <c r="AB363"/>
  <c r="P363"/>
  <c r="R363"/>
  <c r="H363"/>
  <c r="G363"/>
  <c r="I363"/>
  <c r="AU362"/>
  <c r="AT362"/>
  <c r="AW362"/>
  <c r="AV362"/>
  <c r="AK362"/>
  <c r="AJ362"/>
  <c r="AM362"/>
  <c r="AL362"/>
  <c r="AA362"/>
  <c r="Z362"/>
  <c r="AC362"/>
  <c r="AB362"/>
  <c r="P362"/>
  <c r="Q362"/>
  <c r="S362"/>
  <c r="R362"/>
  <c r="H362"/>
  <c r="G362"/>
  <c r="I362"/>
  <c r="AU361"/>
  <c r="AT361"/>
  <c r="AV361"/>
  <c r="AK361"/>
  <c r="AJ361"/>
  <c r="AL361"/>
  <c r="AA361"/>
  <c r="Z361"/>
  <c r="AB361"/>
  <c r="P361"/>
  <c r="R361"/>
  <c r="H361"/>
  <c r="G361"/>
  <c r="I361"/>
  <c r="AU360"/>
  <c r="AT360"/>
  <c r="AW360"/>
  <c r="AV360"/>
  <c r="AK360"/>
  <c r="AJ360"/>
  <c r="AM360"/>
  <c r="AL360"/>
  <c r="AA360"/>
  <c r="Z360"/>
  <c r="AC360"/>
  <c r="AB360"/>
  <c r="P360"/>
  <c r="Q360"/>
  <c r="S360"/>
  <c r="R360"/>
  <c r="H360"/>
  <c r="G360"/>
  <c r="I360"/>
  <c r="AU359"/>
  <c r="AT359"/>
  <c r="AV359"/>
  <c r="AK359"/>
  <c r="AJ359"/>
  <c r="AL359"/>
  <c r="AA359"/>
  <c r="Z359"/>
  <c r="AB359"/>
  <c r="P359"/>
  <c r="R359"/>
  <c r="H359"/>
  <c r="G359"/>
  <c r="I359"/>
  <c r="AU358"/>
  <c r="AT358"/>
  <c r="AW358"/>
  <c r="AV358"/>
  <c r="AK358"/>
  <c r="AJ358"/>
  <c r="AM358"/>
  <c r="AL358"/>
  <c r="AA358"/>
  <c r="Z358"/>
  <c r="AC358"/>
  <c r="AB358"/>
  <c r="P358"/>
  <c r="Q358"/>
  <c r="S358"/>
  <c r="R358"/>
  <c r="H358"/>
  <c r="G358"/>
  <c r="I358"/>
  <c r="AU357"/>
  <c r="AT357"/>
  <c r="AV357"/>
  <c r="AK357"/>
  <c r="AJ357"/>
  <c r="AL357"/>
  <c r="AA357"/>
  <c r="Z357"/>
  <c r="AC357"/>
  <c r="P357"/>
  <c r="H357"/>
  <c r="G357"/>
  <c r="I357"/>
  <c r="AU356"/>
  <c r="AT356"/>
  <c r="AW356"/>
  <c r="AV356"/>
  <c r="AJ356"/>
  <c r="AK356"/>
  <c r="AM356"/>
  <c r="AL356"/>
  <c r="AA356"/>
  <c r="Z356"/>
  <c r="AC356"/>
  <c r="AB356"/>
  <c r="P356"/>
  <c r="Q356"/>
  <c r="S356"/>
  <c r="R356"/>
  <c r="H356"/>
  <c r="G356"/>
  <c r="I356"/>
  <c r="AU355"/>
  <c r="AT355"/>
  <c r="AW355"/>
  <c r="AK355"/>
  <c r="AJ355"/>
  <c r="AM355"/>
  <c r="AA355"/>
  <c r="Z355"/>
  <c r="AC355"/>
  <c r="P355"/>
  <c r="H355"/>
  <c r="G355"/>
  <c r="I355"/>
  <c r="AU354"/>
  <c r="AT354"/>
  <c r="AV354"/>
  <c r="AK354"/>
  <c r="AJ354"/>
  <c r="AM354"/>
  <c r="AL354"/>
  <c r="AA354"/>
  <c r="Z354"/>
  <c r="AC354"/>
  <c r="AB354"/>
  <c r="P354"/>
  <c r="Q354"/>
  <c r="S354"/>
  <c r="R354"/>
  <c r="H354"/>
  <c r="G354"/>
  <c r="I354"/>
  <c r="AU353"/>
  <c r="AT353"/>
  <c r="AW353"/>
  <c r="AK353"/>
  <c r="AJ353"/>
  <c r="AM353"/>
  <c r="AA353"/>
  <c r="Z353"/>
  <c r="AC353"/>
  <c r="P353"/>
  <c r="H353"/>
  <c r="G353"/>
  <c r="I353"/>
  <c r="AU352"/>
  <c r="AT352"/>
  <c r="AW352"/>
  <c r="AV352"/>
  <c r="AK352"/>
  <c r="AJ352"/>
  <c r="AM352"/>
  <c r="AL352"/>
  <c r="AA352"/>
  <c r="Z352"/>
  <c r="AC352"/>
  <c r="AB352"/>
  <c r="P352"/>
  <c r="Q352"/>
  <c r="S352"/>
  <c r="R352"/>
  <c r="H352"/>
  <c r="G352"/>
  <c r="I352"/>
  <c r="AU351"/>
  <c r="AT351"/>
  <c r="AW351"/>
  <c r="AK351"/>
  <c r="AJ351"/>
  <c r="AM351"/>
  <c r="AA351"/>
  <c r="Z351"/>
  <c r="AC351"/>
  <c r="P351"/>
  <c r="H351"/>
  <c r="G351"/>
  <c r="I351"/>
  <c r="AU350"/>
  <c r="AT350"/>
  <c r="AW350"/>
  <c r="AV350"/>
  <c r="AK350"/>
  <c r="AJ350"/>
  <c r="AM350"/>
  <c r="AL350"/>
  <c r="AA350"/>
  <c r="Z350"/>
  <c r="AC350"/>
  <c r="AB350"/>
  <c r="P350"/>
  <c r="Q350"/>
  <c r="S350"/>
  <c r="R350"/>
  <c r="H350"/>
  <c r="G350"/>
  <c r="I350"/>
  <c r="AU349"/>
  <c r="AT349"/>
  <c r="AW349"/>
  <c r="AK349"/>
  <c r="AJ349"/>
  <c r="AM349"/>
  <c r="AA349"/>
  <c r="Z349"/>
  <c r="AC349"/>
  <c r="P349"/>
  <c r="H349"/>
  <c r="G349"/>
  <c r="I349"/>
  <c r="AU348"/>
  <c r="AT348"/>
  <c r="AW348"/>
  <c r="AV348"/>
  <c r="AK348"/>
  <c r="AJ348"/>
  <c r="AM348"/>
  <c r="AL348"/>
  <c r="AA348"/>
  <c r="Z348"/>
  <c r="AC348"/>
  <c r="AB348"/>
  <c r="P348"/>
  <c r="Q348"/>
  <c r="S348"/>
  <c r="R348"/>
  <c r="H348"/>
  <c r="G348"/>
  <c r="I348"/>
  <c r="AU347"/>
  <c r="AT347"/>
  <c r="AW347"/>
  <c r="AK347"/>
  <c r="AJ347"/>
  <c r="AM347"/>
  <c r="AA347"/>
  <c r="Z347"/>
  <c r="AC347"/>
  <c r="P347"/>
  <c r="H347"/>
  <c r="G347"/>
  <c r="I347"/>
  <c r="AU346"/>
  <c r="AT346"/>
  <c r="AW346"/>
  <c r="AV346"/>
  <c r="AK346"/>
  <c r="AJ346"/>
  <c r="AM346"/>
  <c r="AL346"/>
  <c r="AA346"/>
  <c r="Z346"/>
  <c r="AC346"/>
  <c r="AB346"/>
  <c r="P346"/>
  <c r="Q346"/>
  <c r="S346"/>
  <c r="R346"/>
  <c r="H346"/>
  <c r="G346"/>
  <c r="I346"/>
  <c r="AU345"/>
  <c r="AT345"/>
  <c r="AW345"/>
  <c r="AK345"/>
  <c r="AJ345"/>
  <c r="AM345"/>
  <c r="AA345"/>
  <c r="Z345"/>
  <c r="AC345"/>
  <c r="P345"/>
  <c r="H345"/>
  <c r="G345"/>
  <c r="I345"/>
  <c r="AU344"/>
  <c r="AT344"/>
  <c r="AW344"/>
  <c r="AV344"/>
  <c r="AK344"/>
  <c r="AJ344"/>
  <c r="AM344"/>
  <c r="AL344"/>
  <c r="AA344"/>
  <c r="Z344"/>
  <c r="AC344"/>
  <c r="AB344"/>
  <c r="P344"/>
  <c r="Q344"/>
  <c r="S344"/>
  <c r="R344"/>
  <c r="H344"/>
  <c r="G344"/>
  <c r="I344"/>
  <c r="AU343"/>
  <c r="AT343"/>
  <c r="AW343"/>
  <c r="AK343"/>
  <c r="AJ343"/>
  <c r="AM343"/>
  <c r="AA343"/>
  <c r="Z343"/>
  <c r="AC343"/>
  <c r="P343"/>
  <c r="H343"/>
  <c r="G343"/>
  <c r="I343"/>
  <c r="AU342"/>
  <c r="AT342"/>
  <c r="AW342"/>
  <c r="AV342"/>
  <c r="AK342"/>
  <c r="AJ342"/>
  <c r="AM342"/>
  <c r="AL342"/>
  <c r="AA342"/>
  <c r="Z342"/>
  <c r="AC342"/>
  <c r="AB342"/>
  <c r="P342"/>
  <c r="Q342"/>
  <c r="S342"/>
  <c r="R342"/>
  <c r="H342"/>
  <c r="G342"/>
  <c r="I342"/>
  <c r="AU341"/>
  <c r="AT341"/>
  <c r="AW341"/>
  <c r="AK341"/>
  <c r="AJ341"/>
  <c r="AM341"/>
  <c r="AA341"/>
  <c r="Z341"/>
  <c r="AC341"/>
  <c r="P341"/>
  <c r="H341"/>
  <c r="G341"/>
  <c r="I341"/>
  <c r="AU340"/>
  <c r="AT340"/>
  <c r="AW340"/>
  <c r="AV340"/>
  <c r="AK340"/>
  <c r="AJ340"/>
  <c r="AM340"/>
  <c r="AL340"/>
  <c r="AA340"/>
  <c r="Z340"/>
  <c r="AC340"/>
  <c r="AB340"/>
  <c r="P340"/>
  <c r="Q340"/>
  <c r="S340"/>
  <c r="R340"/>
  <c r="H340"/>
  <c r="G340"/>
  <c r="I340"/>
  <c r="AU339"/>
  <c r="AT339"/>
  <c r="AW339"/>
  <c r="AK339"/>
  <c r="AJ339"/>
  <c r="AM339"/>
  <c r="AA339"/>
  <c r="Z339"/>
  <c r="AC339"/>
  <c r="P339"/>
  <c r="H339"/>
  <c r="G339"/>
  <c r="I339"/>
  <c r="AU338"/>
  <c r="AT338"/>
  <c r="AW338"/>
  <c r="AV338"/>
  <c r="AK338"/>
  <c r="AJ338"/>
  <c r="AM338"/>
  <c r="AL338"/>
  <c r="AA338"/>
  <c r="Z338"/>
  <c r="AC338"/>
  <c r="AB338"/>
  <c r="P338"/>
  <c r="Q338"/>
  <c r="S338"/>
  <c r="R338"/>
  <c r="H338"/>
  <c r="G338"/>
  <c r="I338"/>
  <c r="AU337"/>
  <c r="AT337"/>
  <c r="AW337"/>
  <c r="AK337"/>
  <c r="AJ337"/>
  <c r="AM337"/>
  <c r="AA337"/>
  <c r="Z337"/>
  <c r="AC337"/>
  <c r="P337"/>
  <c r="H337"/>
  <c r="G337"/>
  <c r="I337"/>
  <c r="AU336"/>
  <c r="AT336"/>
  <c r="AW336"/>
  <c r="AV336"/>
  <c r="AK336"/>
  <c r="AJ336"/>
  <c r="AM336"/>
  <c r="AL336"/>
  <c r="AA336"/>
  <c r="Z336"/>
  <c r="AC336"/>
  <c r="AB336"/>
  <c r="P336"/>
  <c r="Q336"/>
  <c r="S336"/>
  <c r="R336"/>
  <c r="H336"/>
  <c r="G336"/>
  <c r="I336"/>
  <c r="AU335"/>
  <c r="AT335"/>
  <c r="AW335"/>
  <c r="AK335"/>
  <c r="AJ335"/>
  <c r="AM335"/>
  <c r="AA335"/>
  <c r="Z335"/>
  <c r="AC335"/>
  <c r="P335"/>
  <c r="H335"/>
  <c r="G335"/>
  <c r="I335"/>
  <c r="AU334"/>
  <c r="AT334"/>
  <c r="AW334"/>
  <c r="AV334"/>
  <c r="AK334"/>
  <c r="AJ334"/>
  <c r="AM334"/>
  <c r="AL334"/>
  <c r="AA334"/>
  <c r="Z334"/>
  <c r="AC334"/>
  <c r="AB334"/>
  <c r="P334"/>
  <c r="Q334"/>
  <c r="S334"/>
  <c r="R334"/>
  <c r="H334"/>
  <c r="G334"/>
  <c r="I334"/>
  <c r="AU333"/>
  <c r="AT333"/>
  <c r="AW333"/>
  <c r="AK333"/>
  <c r="AJ333"/>
  <c r="AM333"/>
  <c r="AA333"/>
  <c r="Z333"/>
  <c r="AC333"/>
  <c r="P333"/>
  <c r="H333"/>
  <c r="G333"/>
  <c r="I333"/>
  <c r="AU332"/>
  <c r="AT332"/>
  <c r="AW332"/>
  <c r="AV332"/>
  <c r="AK332"/>
  <c r="AJ332"/>
  <c r="AM332"/>
  <c r="AL332"/>
  <c r="AA332"/>
  <c r="Z332"/>
  <c r="AC332"/>
  <c r="AB332"/>
  <c r="P332"/>
  <c r="Q332"/>
  <c r="S332"/>
  <c r="R332"/>
  <c r="H332"/>
  <c r="G332"/>
  <c r="I332"/>
  <c r="AU331"/>
  <c r="AT331"/>
  <c r="AW331"/>
  <c r="AK331"/>
  <c r="AJ331"/>
  <c r="AM331"/>
  <c r="AA331"/>
  <c r="Z331"/>
  <c r="AC331"/>
  <c r="P331"/>
  <c r="H331"/>
  <c r="G331"/>
  <c r="I331"/>
  <c r="AU330"/>
  <c r="AT330"/>
  <c r="AW330"/>
  <c r="AV330"/>
  <c r="AK330"/>
  <c r="AJ330"/>
  <c r="AM330"/>
  <c r="AL330"/>
  <c r="AA330"/>
  <c r="Z330"/>
  <c r="AC330"/>
  <c r="AB330"/>
  <c r="P330"/>
  <c r="Q330"/>
  <c r="R330"/>
  <c r="H330"/>
  <c r="G330"/>
  <c r="I330"/>
  <c r="AU329"/>
  <c r="AT329"/>
  <c r="AW329"/>
  <c r="AK329"/>
  <c r="AJ329"/>
  <c r="AM329"/>
  <c r="AA329"/>
  <c r="Z329"/>
  <c r="AC329"/>
  <c r="P329"/>
  <c r="H329"/>
  <c r="G329"/>
  <c r="I329"/>
  <c r="AU328"/>
  <c r="AT328"/>
  <c r="AW328"/>
  <c r="AV328"/>
  <c r="AK328"/>
  <c r="AJ328"/>
  <c r="AM328"/>
  <c r="AL328"/>
  <c r="AA328"/>
  <c r="Z328"/>
  <c r="AB328"/>
  <c r="P328"/>
  <c r="R328"/>
  <c r="H328"/>
  <c r="G328"/>
  <c r="I328"/>
  <c r="AU327"/>
  <c r="AT327"/>
  <c r="AW327"/>
  <c r="AK327"/>
  <c r="AJ327"/>
  <c r="AM327"/>
  <c r="AA327"/>
  <c r="Z327"/>
  <c r="AC327"/>
  <c r="P327"/>
  <c r="H327"/>
  <c r="G327"/>
  <c r="I327"/>
  <c r="AU326"/>
  <c r="AT326"/>
  <c r="AV326"/>
  <c r="AK326"/>
  <c r="AJ326"/>
  <c r="AL326"/>
  <c r="AA326"/>
  <c r="Z326"/>
  <c r="AB326"/>
  <c r="P326"/>
  <c r="R326"/>
  <c r="H326"/>
  <c r="G326"/>
  <c r="I326"/>
  <c r="AU325"/>
  <c r="AT325"/>
  <c r="AW325"/>
  <c r="AK325"/>
  <c r="AJ325"/>
  <c r="AM325"/>
  <c r="AA325"/>
  <c r="Z325"/>
  <c r="AC325"/>
  <c r="P325"/>
  <c r="H325"/>
  <c r="G325"/>
  <c r="I325"/>
  <c r="AU324"/>
  <c r="AT324"/>
  <c r="AV324"/>
  <c r="AK324"/>
  <c r="AJ324"/>
  <c r="AL324"/>
  <c r="AA324"/>
  <c r="Z324"/>
  <c r="AB324"/>
  <c r="P324"/>
  <c r="R324"/>
  <c r="H324"/>
  <c r="G324"/>
  <c r="I324"/>
  <c r="AU323"/>
  <c r="AT323"/>
  <c r="AW323"/>
  <c r="AK323"/>
  <c r="AJ323"/>
  <c r="AM323"/>
  <c r="AA323"/>
  <c r="Z323"/>
  <c r="AC323"/>
  <c r="P323"/>
  <c r="H323"/>
  <c r="G323"/>
  <c r="I323"/>
  <c r="AU322"/>
  <c r="AT322"/>
  <c r="AV322"/>
  <c r="AK322"/>
  <c r="AJ322"/>
  <c r="AL322"/>
  <c r="AA322"/>
  <c r="Z322"/>
  <c r="AB322"/>
  <c r="P322"/>
  <c r="H322"/>
  <c r="G322"/>
  <c r="I322"/>
  <c r="AT321"/>
  <c r="AU321"/>
  <c r="AW321"/>
  <c r="AV321"/>
  <c r="AK321"/>
  <c r="AJ321"/>
  <c r="AM321"/>
  <c r="AL321"/>
  <c r="Z321"/>
  <c r="AA321"/>
  <c r="AC321"/>
  <c r="AB321"/>
  <c r="P321"/>
  <c r="Q321"/>
  <c r="S321"/>
  <c r="R321"/>
  <c r="H321"/>
  <c r="G321"/>
  <c r="I321"/>
  <c r="AU320"/>
  <c r="AT320"/>
  <c r="AW320"/>
  <c r="AK320"/>
  <c r="AJ320"/>
  <c r="AM320"/>
  <c r="AA320"/>
  <c r="Z320"/>
  <c r="AC320"/>
  <c r="P320"/>
  <c r="R320"/>
  <c r="H320"/>
  <c r="G320"/>
  <c r="I320"/>
  <c r="AT319"/>
  <c r="AU319"/>
  <c r="AW319"/>
  <c r="AV319"/>
  <c r="AK319"/>
  <c r="AJ319"/>
  <c r="AM319"/>
  <c r="AL319"/>
  <c r="Z319"/>
  <c r="AA319"/>
  <c r="AC319"/>
  <c r="AB319"/>
  <c r="P319"/>
  <c r="Q319"/>
  <c r="S319"/>
  <c r="R319"/>
  <c r="H319"/>
  <c r="G319"/>
  <c r="I319"/>
  <c r="AU318"/>
  <c r="AT318"/>
  <c r="AW318"/>
  <c r="AK318"/>
  <c r="AJ318"/>
  <c r="AM318"/>
  <c r="AA318"/>
  <c r="Z318"/>
  <c r="AC318"/>
  <c r="P318"/>
  <c r="R318"/>
  <c r="H318"/>
  <c r="G318"/>
  <c r="I318"/>
  <c r="AT317"/>
  <c r="AU317"/>
  <c r="AW317"/>
  <c r="AV317"/>
  <c r="AK317"/>
  <c r="AJ317"/>
  <c r="AM317"/>
  <c r="AL317"/>
  <c r="Z317"/>
  <c r="AA317"/>
  <c r="AC317"/>
  <c r="AB317"/>
  <c r="P317"/>
  <c r="Q317"/>
  <c r="S317"/>
  <c r="R317"/>
  <c r="H317"/>
  <c r="G317"/>
  <c r="I317"/>
  <c r="AU316"/>
  <c r="AT316"/>
  <c r="AW316"/>
  <c r="AK316"/>
  <c r="AJ316"/>
  <c r="AM316"/>
  <c r="AA316"/>
  <c r="Z316"/>
  <c r="AC316"/>
  <c r="P316"/>
  <c r="R316"/>
  <c r="H316"/>
  <c r="G316"/>
  <c r="I316"/>
  <c r="AT315"/>
  <c r="AU315"/>
  <c r="AW315"/>
  <c r="AV315"/>
  <c r="AK315"/>
  <c r="AJ315"/>
  <c r="AM315"/>
  <c r="AL315"/>
  <c r="Z315"/>
  <c r="AA315"/>
  <c r="AC315"/>
  <c r="AB315"/>
  <c r="P315"/>
  <c r="Q315"/>
  <c r="S315"/>
  <c r="R315"/>
  <c r="H315"/>
  <c r="G315"/>
  <c r="I315"/>
  <c r="AU314"/>
  <c r="AT314"/>
  <c r="AW314"/>
  <c r="AK314"/>
  <c r="AJ314"/>
  <c r="AM314"/>
  <c r="AA314"/>
  <c r="Z314"/>
  <c r="AC314"/>
  <c r="P314"/>
  <c r="R314"/>
  <c r="H314"/>
  <c r="G314"/>
  <c r="I314"/>
  <c r="AT313"/>
  <c r="AU313"/>
  <c r="AW313"/>
  <c r="AV313"/>
  <c r="AK313"/>
  <c r="AJ313"/>
  <c r="AM313"/>
  <c r="AL313"/>
  <c r="Z313"/>
  <c r="AA313"/>
  <c r="AC313"/>
  <c r="AB313"/>
  <c r="P313"/>
  <c r="Q313"/>
  <c r="S313"/>
  <c r="R313"/>
  <c r="H313"/>
  <c r="G313"/>
  <c r="I313"/>
  <c r="AU312"/>
  <c r="AT312"/>
  <c r="AW312"/>
  <c r="AK312"/>
  <c r="AJ312"/>
  <c r="AM312"/>
  <c r="AA312"/>
  <c r="Z312"/>
  <c r="AC312"/>
  <c r="P312"/>
  <c r="R312"/>
  <c r="H312"/>
  <c r="G312"/>
  <c r="I312"/>
  <c r="AT311"/>
  <c r="AU311"/>
  <c r="AW311"/>
  <c r="AV311"/>
  <c r="AK311"/>
  <c r="AJ311"/>
  <c r="AM311"/>
  <c r="AL311"/>
  <c r="Z311"/>
  <c r="AA311"/>
  <c r="AC311"/>
  <c r="AB311"/>
  <c r="P311"/>
  <c r="Q311"/>
  <c r="S311"/>
  <c r="R311"/>
  <c r="H311"/>
  <c r="G311"/>
  <c r="I311"/>
  <c r="AU310"/>
  <c r="AT310"/>
  <c r="AW310"/>
  <c r="AK310"/>
  <c r="AJ310"/>
  <c r="AM310"/>
  <c r="AA310"/>
  <c r="Z310"/>
  <c r="AC310"/>
  <c r="P310"/>
  <c r="R310"/>
  <c r="H310"/>
  <c r="G310"/>
  <c r="I310"/>
  <c r="AT309"/>
  <c r="AU309"/>
  <c r="AW309"/>
  <c r="AV309"/>
  <c r="AK309"/>
  <c r="AJ309"/>
  <c r="AM309"/>
  <c r="AL309"/>
  <c r="Z309"/>
  <c r="AA309"/>
  <c r="AC309"/>
  <c r="AB309"/>
  <c r="P309"/>
  <c r="Q309"/>
  <c r="S309"/>
  <c r="R309"/>
  <c r="H309"/>
  <c r="G309"/>
  <c r="I309"/>
  <c r="AU308"/>
  <c r="AT308"/>
  <c r="AW308"/>
  <c r="AK308"/>
  <c r="AJ308"/>
  <c r="AM308"/>
  <c r="AA308"/>
  <c r="Z308"/>
  <c r="AC308"/>
  <c r="P308"/>
  <c r="R308"/>
  <c r="H308"/>
  <c r="G308"/>
  <c r="I308"/>
  <c r="AT307"/>
  <c r="AU307"/>
  <c r="AW307"/>
  <c r="AV307"/>
  <c r="AK307"/>
  <c r="AJ307"/>
  <c r="AM307"/>
  <c r="AL307"/>
  <c r="Z307"/>
  <c r="AA307"/>
  <c r="AC307"/>
  <c r="AB307"/>
  <c r="P307"/>
  <c r="Q307"/>
  <c r="S307"/>
  <c r="R307"/>
  <c r="H307"/>
  <c r="G307"/>
  <c r="I307"/>
  <c r="AU306"/>
  <c r="AT306"/>
  <c r="AW306"/>
  <c r="AK306"/>
  <c r="AJ306"/>
  <c r="AM306"/>
  <c r="AA306"/>
  <c r="Z306"/>
  <c r="AC306"/>
  <c r="P306"/>
  <c r="R306"/>
  <c r="H306"/>
  <c r="G306"/>
  <c r="I306"/>
  <c r="AT305"/>
  <c r="AU305"/>
  <c r="AW305"/>
  <c r="AV305"/>
  <c r="AK305"/>
  <c r="AJ305"/>
  <c r="AM305"/>
  <c r="AL305"/>
  <c r="Z305"/>
  <c r="AA305"/>
  <c r="AC305"/>
  <c r="AB305"/>
  <c r="P305"/>
  <c r="Q305"/>
  <c r="S305"/>
  <c r="R305"/>
  <c r="H305"/>
  <c r="G305"/>
  <c r="I305"/>
  <c r="AU304"/>
  <c r="AT304"/>
  <c r="AW304"/>
  <c r="AK304"/>
  <c r="AJ304"/>
  <c r="AM304"/>
  <c r="AA304"/>
  <c r="Z304"/>
  <c r="AC304"/>
  <c r="P304"/>
  <c r="R304"/>
  <c r="H304"/>
  <c r="G304"/>
  <c r="I304"/>
  <c r="AT303"/>
  <c r="AU303"/>
  <c r="AW303"/>
  <c r="AV303"/>
  <c r="AK303"/>
  <c r="AJ303"/>
  <c r="AM303"/>
  <c r="AL303"/>
  <c r="Z303"/>
  <c r="AA303"/>
  <c r="AC303"/>
  <c r="AB303"/>
  <c r="P303"/>
  <c r="Q303"/>
  <c r="S303"/>
  <c r="R303"/>
  <c r="H303"/>
  <c r="G303"/>
  <c r="I303"/>
  <c r="AU302"/>
  <c r="AT302"/>
  <c r="AW302"/>
  <c r="AK302"/>
  <c r="AJ302"/>
  <c r="AM302"/>
  <c r="AA302"/>
  <c r="Z302"/>
  <c r="AC302"/>
  <c r="P302"/>
  <c r="R302"/>
  <c r="H302"/>
  <c r="G302"/>
  <c r="I302"/>
  <c r="AT301"/>
  <c r="AU301"/>
  <c r="AW301"/>
  <c r="AV301"/>
  <c r="AK301"/>
  <c r="AJ301"/>
  <c r="AM301"/>
  <c r="AL301"/>
  <c r="Z301"/>
  <c r="AA301"/>
  <c r="AC301"/>
  <c r="AB301"/>
  <c r="P301"/>
  <c r="Q301"/>
  <c r="S301"/>
  <c r="R301"/>
  <c r="H301"/>
  <c r="G301"/>
  <c r="I301"/>
  <c r="AU300"/>
  <c r="AT300"/>
  <c r="AW300"/>
  <c r="AK300"/>
  <c r="AJ300"/>
  <c r="AM300"/>
  <c r="AA300"/>
  <c r="Z300"/>
  <c r="AC300"/>
  <c r="P300"/>
  <c r="R300"/>
  <c r="H300"/>
  <c r="G300"/>
  <c r="I300"/>
  <c r="AT299"/>
  <c r="AU299"/>
  <c r="AW299"/>
  <c r="AV299"/>
  <c r="AK299"/>
  <c r="AJ299"/>
  <c r="AM299"/>
  <c r="AL299"/>
  <c r="Z299"/>
  <c r="AA299"/>
  <c r="AC299"/>
  <c r="AB299"/>
  <c r="P299"/>
  <c r="Q299"/>
  <c r="S299"/>
  <c r="R299"/>
  <c r="H299"/>
  <c r="G299"/>
  <c r="I299"/>
  <c r="AU298"/>
  <c r="AT298"/>
  <c r="AW298"/>
  <c r="AK298"/>
  <c r="AJ298"/>
  <c r="AM298"/>
  <c r="AA298"/>
  <c r="Z298"/>
  <c r="AC298"/>
  <c r="P298"/>
  <c r="R298"/>
  <c r="H298"/>
  <c r="G298"/>
  <c r="I298"/>
  <c r="AT297"/>
  <c r="AU297"/>
  <c r="AW297"/>
  <c r="AV297"/>
  <c r="AK297"/>
  <c r="AJ297"/>
  <c r="AM297"/>
  <c r="AL297"/>
  <c r="Z297"/>
  <c r="AA297"/>
  <c r="AC297"/>
  <c r="AB297"/>
  <c r="P297"/>
  <c r="Q297"/>
  <c r="S297"/>
  <c r="R297"/>
  <c r="H297"/>
  <c r="G297"/>
  <c r="I297"/>
  <c r="AU296"/>
  <c r="AT296"/>
  <c r="AW296"/>
  <c r="AK296"/>
  <c r="AJ296"/>
  <c r="AM296"/>
  <c r="AA296"/>
  <c r="Z296"/>
  <c r="AC296"/>
  <c r="P296"/>
  <c r="R296"/>
  <c r="H296"/>
  <c r="G296"/>
  <c r="I296"/>
  <c r="AT295"/>
  <c r="AU295"/>
  <c r="AW295"/>
  <c r="AV295"/>
  <c r="AK295"/>
  <c r="AJ295"/>
  <c r="AM295"/>
  <c r="AL295"/>
  <c r="Z295"/>
  <c r="AA295"/>
  <c r="AC295"/>
  <c r="AB295"/>
  <c r="P295"/>
  <c r="Q295"/>
  <c r="S295"/>
  <c r="R295"/>
  <c r="H295"/>
  <c r="G295"/>
  <c r="I295"/>
  <c r="AU294"/>
  <c r="AT294"/>
  <c r="AW294"/>
  <c r="AK294"/>
  <c r="AJ294"/>
  <c r="AM294"/>
  <c r="AA294"/>
  <c r="Z294"/>
  <c r="AC294"/>
  <c r="P294"/>
  <c r="R294"/>
  <c r="H294"/>
  <c r="G294"/>
  <c r="I294"/>
  <c r="AT293"/>
  <c r="AU293"/>
  <c r="AW293"/>
  <c r="AV293"/>
  <c r="AK293"/>
  <c r="AJ293"/>
  <c r="AM293"/>
  <c r="AL293"/>
  <c r="Z293"/>
  <c r="AA293"/>
  <c r="AC293"/>
  <c r="AB293"/>
  <c r="P293"/>
  <c r="Q293"/>
  <c r="S293"/>
  <c r="R293"/>
  <c r="H293"/>
  <c r="G293"/>
  <c r="I293"/>
  <c r="AU292"/>
  <c r="AT292"/>
  <c r="AW292"/>
  <c r="AK292"/>
  <c r="AJ292"/>
  <c r="AM292"/>
  <c r="AA292"/>
  <c r="Z292"/>
  <c r="AC292"/>
  <c r="P292"/>
  <c r="R292"/>
  <c r="H292"/>
  <c r="G292"/>
  <c r="I292"/>
  <c r="AT291"/>
  <c r="AU291"/>
  <c r="AW291"/>
  <c r="AV291"/>
  <c r="AK291"/>
  <c r="AJ291"/>
  <c r="AM291"/>
  <c r="AL291"/>
  <c r="Z291"/>
  <c r="AA291"/>
  <c r="AC291"/>
  <c r="AB291"/>
  <c r="P291"/>
  <c r="Q291"/>
  <c r="S291"/>
  <c r="R291"/>
  <c r="H291"/>
  <c r="G291"/>
  <c r="I291"/>
  <c r="AU290"/>
  <c r="AT290"/>
  <c r="AW290"/>
  <c r="AK290"/>
  <c r="AJ290"/>
  <c r="AM290"/>
  <c r="AA290"/>
  <c r="Z290"/>
  <c r="AC290"/>
  <c r="P290"/>
  <c r="R290"/>
  <c r="H290"/>
  <c r="G290"/>
  <c r="I290"/>
  <c r="AT289"/>
  <c r="AU289"/>
  <c r="AW289"/>
  <c r="AV289"/>
  <c r="AK289"/>
  <c r="AJ289"/>
  <c r="AM289"/>
  <c r="AL289"/>
  <c r="Z289"/>
  <c r="AA289"/>
  <c r="AC289"/>
  <c r="AB289"/>
  <c r="P289"/>
  <c r="Q289"/>
  <c r="S289"/>
  <c r="R289"/>
  <c r="H289"/>
  <c r="G289"/>
  <c r="I289"/>
  <c r="AU288"/>
  <c r="AT288"/>
  <c r="AW288"/>
  <c r="AK288"/>
  <c r="AJ288"/>
  <c r="AM288"/>
  <c r="AA288"/>
  <c r="Z288"/>
  <c r="AC288"/>
  <c r="P288"/>
  <c r="R288"/>
  <c r="H288"/>
  <c r="G288"/>
  <c r="I288"/>
  <c r="AT287"/>
  <c r="AU287"/>
  <c r="AW287"/>
  <c r="AV287"/>
  <c r="AK287"/>
  <c r="AJ287"/>
  <c r="AM287"/>
  <c r="AL287"/>
  <c r="Z287"/>
  <c r="AA287"/>
  <c r="AC287"/>
  <c r="AB287"/>
  <c r="P287"/>
  <c r="Q287"/>
  <c r="S287"/>
  <c r="R287"/>
  <c r="H287"/>
  <c r="G287"/>
  <c r="I287"/>
  <c r="AU286"/>
  <c r="AT286"/>
  <c r="AW286"/>
  <c r="AK286"/>
  <c r="AJ286"/>
  <c r="AM286"/>
  <c r="AA286"/>
  <c r="Z286"/>
  <c r="AC286"/>
  <c r="P286"/>
  <c r="R286"/>
  <c r="H286"/>
  <c r="G286"/>
  <c r="I286"/>
  <c r="AT285"/>
  <c r="AU285"/>
  <c r="AW285"/>
  <c r="AV285"/>
  <c r="AK285"/>
  <c r="AJ285"/>
  <c r="AM285"/>
  <c r="AL285"/>
  <c r="Z285"/>
  <c r="AA285"/>
  <c r="AC285"/>
  <c r="AB285"/>
  <c r="P285"/>
  <c r="Q285"/>
  <c r="S285"/>
  <c r="R285"/>
  <c r="H285"/>
  <c r="G285"/>
  <c r="I285"/>
  <c r="AU284"/>
  <c r="AT284"/>
  <c r="AW284"/>
  <c r="AK284"/>
  <c r="AJ284"/>
  <c r="AM284"/>
  <c r="AA284"/>
  <c r="Z284"/>
  <c r="AC284"/>
  <c r="P284"/>
  <c r="R284"/>
  <c r="H284"/>
  <c r="G284"/>
  <c r="I284"/>
  <c r="AT283"/>
  <c r="AU283"/>
  <c r="AW283"/>
  <c r="AV283"/>
  <c r="AK283"/>
  <c r="AJ283"/>
  <c r="AM283"/>
  <c r="AL283"/>
  <c r="Z283"/>
  <c r="AA283"/>
  <c r="AC283"/>
  <c r="AB283"/>
  <c r="P283"/>
  <c r="Q283"/>
  <c r="S283"/>
  <c r="R283"/>
  <c r="H283"/>
  <c r="G283"/>
  <c r="I283"/>
  <c r="AU282"/>
  <c r="AT282"/>
  <c r="AW282"/>
  <c r="AK282"/>
  <c r="AJ282"/>
  <c r="AM282"/>
  <c r="AA282"/>
  <c r="Z282"/>
  <c r="AC282"/>
  <c r="P282"/>
  <c r="R282"/>
  <c r="H282"/>
  <c r="G282"/>
  <c r="I282"/>
  <c r="AT281"/>
  <c r="AU281"/>
  <c r="AW281"/>
  <c r="AV281"/>
  <c r="AK281"/>
  <c r="AJ281"/>
  <c r="AM281"/>
  <c r="AL281"/>
  <c r="Z281"/>
  <c r="AA281"/>
  <c r="AC281"/>
  <c r="AB281"/>
  <c r="P281"/>
  <c r="Q281"/>
  <c r="S281"/>
  <c r="R281"/>
  <c r="H281"/>
  <c r="G281"/>
  <c r="I281"/>
  <c r="AU280"/>
  <c r="AT280"/>
  <c r="AW280"/>
  <c r="AK280"/>
  <c r="AJ280"/>
  <c r="AM280"/>
  <c r="AA280"/>
  <c r="Z280"/>
  <c r="AC280"/>
  <c r="P280"/>
  <c r="R280"/>
  <c r="H280"/>
  <c r="G280"/>
  <c r="I280"/>
  <c r="AT279"/>
  <c r="AU279"/>
  <c r="AW279"/>
  <c r="AV279"/>
  <c r="AK279"/>
  <c r="AJ279"/>
  <c r="AM279"/>
  <c r="AL279"/>
  <c r="Z279"/>
  <c r="AA279"/>
  <c r="AC279"/>
  <c r="AB279"/>
  <c r="P279"/>
  <c r="Q279"/>
  <c r="S279"/>
  <c r="R279"/>
  <c r="H279"/>
  <c r="G279"/>
  <c r="I279"/>
  <c r="AU278"/>
  <c r="AT278"/>
  <c r="AW278"/>
  <c r="AK278"/>
  <c r="AJ278"/>
  <c r="AM278"/>
  <c r="AA278"/>
  <c r="Z278"/>
  <c r="AC278"/>
  <c r="P278"/>
  <c r="R278"/>
  <c r="H278"/>
  <c r="G278"/>
  <c r="I278"/>
  <c r="AT277"/>
  <c r="AU277"/>
  <c r="AW277"/>
  <c r="AV277"/>
  <c r="AK277"/>
  <c r="AJ277"/>
  <c r="AM277"/>
  <c r="AL277"/>
  <c r="Z277"/>
  <c r="AA277"/>
  <c r="AC277"/>
  <c r="AB277"/>
  <c r="P277"/>
  <c r="Q277"/>
  <c r="S277"/>
  <c r="R277"/>
  <c r="H277"/>
  <c r="G277"/>
  <c r="I277"/>
  <c r="AU276"/>
  <c r="AT276"/>
  <c r="AW276"/>
  <c r="AK276"/>
  <c r="AJ276"/>
  <c r="AM276"/>
  <c r="AA276"/>
  <c r="Z276"/>
  <c r="AC276"/>
  <c r="P276"/>
  <c r="R276"/>
  <c r="H276"/>
  <c r="G276"/>
  <c r="I276"/>
  <c r="AT275"/>
  <c r="AU275"/>
  <c r="AW275"/>
  <c r="AV275"/>
  <c r="AK275"/>
  <c r="AJ275"/>
  <c r="AM275"/>
  <c r="AL275"/>
  <c r="Z275"/>
  <c r="AA275"/>
  <c r="AC275"/>
  <c r="AB275"/>
  <c r="P275"/>
  <c r="Q275"/>
  <c r="S275"/>
  <c r="R275"/>
  <c r="H275"/>
  <c r="G275"/>
  <c r="I275"/>
  <c r="AU274"/>
  <c r="AT274"/>
  <c r="AW274"/>
  <c r="AK274"/>
  <c r="AJ274"/>
  <c r="AM274"/>
  <c r="AA274"/>
  <c r="Z274"/>
  <c r="AC274"/>
  <c r="P274"/>
  <c r="R274"/>
  <c r="H274"/>
  <c r="G274"/>
  <c r="I274"/>
  <c r="AT273"/>
  <c r="AU273"/>
  <c r="AW273"/>
  <c r="AV273"/>
  <c r="AK273"/>
  <c r="AJ273"/>
  <c r="AM273"/>
  <c r="AL273"/>
  <c r="Z273"/>
  <c r="AA273"/>
  <c r="AC273"/>
  <c r="AB273"/>
  <c r="P273"/>
  <c r="Q273"/>
  <c r="S273"/>
  <c r="R273"/>
  <c r="H273"/>
  <c r="G273"/>
  <c r="I273"/>
  <c r="AU272"/>
  <c r="AT272"/>
  <c r="AW272"/>
  <c r="AK272"/>
  <c r="AJ272"/>
  <c r="AM272"/>
  <c r="AA272"/>
  <c r="Z272"/>
  <c r="AC272"/>
  <c r="P272"/>
  <c r="R272"/>
  <c r="H272"/>
  <c r="G272"/>
  <c r="I272"/>
  <c r="AT271"/>
  <c r="AU271"/>
  <c r="AW271"/>
  <c r="AV271"/>
  <c r="AK271"/>
  <c r="AJ271"/>
  <c r="AM271"/>
  <c r="AL271"/>
  <c r="Z271"/>
  <c r="AA271"/>
  <c r="AC271"/>
  <c r="AB271"/>
  <c r="P271"/>
  <c r="Q271"/>
  <c r="S271"/>
  <c r="R271"/>
  <c r="H271"/>
  <c r="G271"/>
  <c r="I271"/>
  <c r="AU270"/>
  <c r="AT270"/>
  <c r="AW270"/>
  <c r="AK270"/>
  <c r="AJ270"/>
  <c r="AM270"/>
  <c r="AA270"/>
  <c r="Z270"/>
  <c r="AC270"/>
  <c r="P270"/>
  <c r="R270"/>
  <c r="H270"/>
  <c r="G270"/>
  <c r="I270"/>
  <c r="AT269"/>
  <c r="AU269"/>
  <c r="AW269"/>
  <c r="AV269"/>
  <c r="AK269"/>
  <c r="AJ269"/>
  <c r="AM269"/>
  <c r="AL269"/>
  <c r="Z269"/>
  <c r="AA269"/>
  <c r="AC269"/>
  <c r="AB269"/>
  <c r="P269"/>
  <c r="Q269"/>
  <c r="S269"/>
  <c r="R269"/>
  <c r="H269"/>
  <c r="G269"/>
  <c r="I269"/>
  <c r="AU268"/>
  <c r="AT268"/>
  <c r="AW268"/>
  <c r="AK268"/>
  <c r="AJ268"/>
  <c r="AM268"/>
  <c r="AA268"/>
  <c r="Z268"/>
  <c r="AC268"/>
  <c r="P268"/>
  <c r="R268"/>
  <c r="H268"/>
  <c r="G268"/>
  <c r="I268"/>
  <c r="AT267"/>
  <c r="AU267"/>
  <c r="AW267"/>
  <c r="AV267"/>
  <c r="AK267"/>
  <c r="AJ267"/>
  <c r="AM267"/>
  <c r="AL267"/>
  <c r="Z267"/>
  <c r="AA267"/>
  <c r="AC267"/>
  <c r="AB267"/>
  <c r="P267"/>
  <c r="Q267"/>
  <c r="S267"/>
  <c r="R267"/>
  <c r="H267"/>
  <c r="G267"/>
  <c r="I267"/>
  <c r="AU266"/>
  <c r="AT266"/>
  <c r="AW266"/>
  <c r="AK266"/>
  <c r="AJ266"/>
  <c r="AM266"/>
  <c r="AA266"/>
  <c r="Z266"/>
  <c r="AC266"/>
  <c r="P266"/>
  <c r="R266"/>
  <c r="H266"/>
  <c r="G266"/>
  <c r="I266"/>
  <c r="AT265"/>
  <c r="AU265"/>
  <c r="AW265"/>
  <c r="AV265"/>
  <c r="AK265"/>
  <c r="AJ265"/>
  <c r="AM265"/>
  <c r="AL265"/>
  <c r="Z265"/>
  <c r="AA265"/>
  <c r="AC265"/>
  <c r="AB265"/>
  <c r="P265"/>
  <c r="Q265"/>
  <c r="S265"/>
  <c r="R265"/>
  <c r="H265"/>
  <c r="G265"/>
  <c r="I265"/>
  <c r="AU264"/>
  <c r="AT264"/>
  <c r="AW264"/>
  <c r="AK264"/>
  <c r="AJ264"/>
  <c r="AM264"/>
  <c r="AA264"/>
  <c r="Z264"/>
  <c r="AC264"/>
  <c r="P264"/>
  <c r="R264"/>
  <c r="H264"/>
  <c r="G264"/>
  <c r="I264"/>
  <c r="AT263"/>
  <c r="AU263"/>
  <c r="AW263"/>
  <c r="AV263"/>
  <c r="AK263"/>
  <c r="AJ263"/>
  <c r="AM263"/>
  <c r="AL263"/>
  <c r="Z263"/>
  <c r="AA263"/>
  <c r="AC263"/>
  <c r="AB263"/>
  <c r="P263"/>
  <c r="Q263"/>
  <c r="S263"/>
  <c r="R263"/>
  <c r="H263"/>
  <c r="G263"/>
  <c r="I263"/>
  <c r="AU262"/>
  <c r="AT262"/>
  <c r="AW262"/>
  <c r="AK262"/>
  <c r="AJ262"/>
  <c r="AM262"/>
  <c r="AA262"/>
  <c r="Z262"/>
  <c r="AC262"/>
  <c r="P262"/>
  <c r="R262"/>
  <c r="H262"/>
  <c r="G262"/>
  <c r="I262"/>
  <c r="AT261"/>
  <c r="AU261"/>
  <c r="AW261"/>
  <c r="AV261"/>
  <c r="AK261"/>
  <c r="AJ261"/>
  <c r="AM261"/>
  <c r="AL261"/>
  <c r="Z261"/>
  <c r="AA261"/>
  <c r="AC261"/>
  <c r="AB261"/>
  <c r="P261"/>
  <c r="Q261"/>
  <c r="S261"/>
  <c r="R261"/>
  <c r="H261"/>
  <c r="G261"/>
  <c r="I261"/>
  <c r="AU260"/>
  <c r="AT260"/>
  <c r="AW260"/>
  <c r="AK260"/>
  <c r="AJ260"/>
  <c r="AM260"/>
  <c r="AA260"/>
  <c r="Z260"/>
  <c r="AC260"/>
  <c r="P260"/>
  <c r="R260"/>
  <c r="H260"/>
  <c r="G260"/>
  <c r="I260"/>
  <c r="AT259"/>
  <c r="AU259"/>
  <c r="AW259"/>
  <c r="AV259"/>
  <c r="AK259"/>
  <c r="AJ259"/>
  <c r="AM259"/>
  <c r="AL259"/>
  <c r="Z259"/>
  <c r="AA259"/>
  <c r="AC259"/>
  <c r="AB259"/>
  <c r="P259"/>
  <c r="Q259"/>
  <c r="S259"/>
  <c r="R259"/>
  <c r="H259"/>
  <c r="G259"/>
  <c r="I259"/>
  <c r="AU258"/>
  <c r="AT258"/>
  <c r="AW258"/>
  <c r="AK258"/>
  <c r="AJ258"/>
  <c r="AM258"/>
  <c r="AA258"/>
  <c r="Z258"/>
  <c r="AC258"/>
  <c r="P258"/>
  <c r="R258"/>
  <c r="H258"/>
  <c r="G258"/>
  <c r="I258"/>
  <c r="AT257"/>
  <c r="AU257"/>
  <c r="AW257"/>
  <c r="AV257"/>
  <c r="AK257"/>
  <c r="AJ257"/>
  <c r="AM257"/>
  <c r="AL257"/>
  <c r="Z257"/>
  <c r="AA257"/>
  <c r="AC257"/>
  <c r="AB257"/>
  <c r="P257"/>
  <c r="Q257"/>
  <c r="S257"/>
  <c r="R257"/>
  <c r="H257"/>
  <c r="G257"/>
  <c r="I257"/>
  <c r="AU256"/>
  <c r="AT256"/>
  <c r="AW256"/>
  <c r="AK256"/>
  <c r="AJ256"/>
  <c r="AM256"/>
  <c r="AA256"/>
  <c r="Z256"/>
  <c r="AC256"/>
  <c r="P256"/>
  <c r="R256"/>
  <c r="H256"/>
  <c r="G256"/>
  <c r="I256"/>
  <c r="AT255"/>
  <c r="AU255"/>
  <c r="AW255"/>
  <c r="AV255"/>
  <c r="AK255"/>
  <c r="AJ255"/>
  <c r="AM255"/>
  <c r="AL255"/>
  <c r="Z255"/>
  <c r="AA255"/>
  <c r="AC255"/>
  <c r="AB255"/>
  <c r="P255"/>
  <c r="Q255"/>
  <c r="S255"/>
  <c r="R255"/>
  <c r="H255"/>
  <c r="G255"/>
  <c r="I255"/>
  <c r="AU254"/>
  <c r="AT254"/>
  <c r="AK254"/>
  <c r="AJ254"/>
  <c r="AM254"/>
  <c r="AL254"/>
  <c r="AA254"/>
  <c r="Z254"/>
  <c r="AC254"/>
  <c r="AB254"/>
  <c r="P254"/>
  <c r="Q254"/>
  <c r="S254"/>
  <c r="R254"/>
  <c r="H254"/>
  <c r="G254"/>
  <c r="I254"/>
  <c r="AU253"/>
  <c r="AT253"/>
  <c r="AW253"/>
  <c r="AK253"/>
  <c r="AJ253"/>
  <c r="AM253"/>
  <c r="AA253"/>
  <c r="Z253"/>
  <c r="AC253"/>
  <c r="P253"/>
  <c r="H253"/>
  <c r="G253"/>
  <c r="I253"/>
  <c r="AU252"/>
  <c r="AT252"/>
  <c r="AW252"/>
  <c r="AV252"/>
  <c r="AK252"/>
  <c r="AJ252"/>
  <c r="AM252"/>
  <c r="AL252"/>
  <c r="AA252"/>
  <c r="Z252"/>
  <c r="AC252"/>
  <c r="AB252"/>
  <c r="P252"/>
  <c r="Q252"/>
  <c r="S252"/>
  <c r="R252"/>
  <c r="H252"/>
  <c r="G252"/>
  <c r="I252"/>
  <c r="AU251"/>
  <c r="AT251"/>
  <c r="AW251"/>
  <c r="AK251"/>
  <c r="AJ251"/>
  <c r="AM251"/>
  <c r="AA251"/>
  <c r="Z251"/>
  <c r="AC251"/>
  <c r="P251"/>
  <c r="H251"/>
  <c r="G251"/>
  <c r="I251"/>
  <c r="AU250"/>
  <c r="AT250"/>
  <c r="AW250"/>
  <c r="AV250"/>
  <c r="AK250"/>
  <c r="AJ250"/>
  <c r="AM250"/>
  <c r="AL250"/>
  <c r="AA250"/>
  <c r="Z250"/>
  <c r="AC250"/>
  <c r="AB250"/>
  <c r="P250"/>
  <c r="Q250"/>
  <c r="S250"/>
  <c r="R250"/>
  <c r="H250"/>
  <c r="G250"/>
  <c r="I250"/>
  <c r="AU249"/>
  <c r="AT249"/>
  <c r="AW249"/>
  <c r="AK249"/>
  <c r="AJ249"/>
  <c r="AM249"/>
  <c r="AA249"/>
  <c r="Z249"/>
  <c r="AC249"/>
  <c r="P249"/>
  <c r="H249"/>
  <c r="G249"/>
  <c r="I249"/>
  <c r="AU248"/>
  <c r="AT248"/>
  <c r="AW248"/>
  <c r="AV248"/>
  <c r="AK248"/>
  <c r="AJ248"/>
  <c r="AM248"/>
  <c r="AL248"/>
  <c r="AA248"/>
  <c r="Z248"/>
  <c r="AC248"/>
  <c r="AB248"/>
  <c r="P248"/>
  <c r="Q248"/>
  <c r="S248"/>
  <c r="R248"/>
  <c r="H248"/>
  <c r="G248"/>
  <c r="I248"/>
  <c r="AU247"/>
  <c r="AT247"/>
  <c r="AW247"/>
  <c r="AK247"/>
  <c r="AJ247"/>
  <c r="AM247"/>
  <c r="AA247"/>
  <c r="Z247"/>
  <c r="AC247"/>
  <c r="P247"/>
  <c r="H247"/>
  <c r="G247"/>
  <c r="I247"/>
  <c r="AU246"/>
  <c r="AT246"/>
  <c r="AW246"/>
  <c r="AV246"/>
  <c r="AK246"/>
  <c r="AJ246"/>
  <c r="AM246"/>
  <c r="AL246"/>
  <c r="AA246"/>
  <c r="Z246"/>
  <c r="AC246"/>
  <c r="AB246"/>
  <c r="P246"/>
  <c r="Q246"/>
  <c r="S246"/>
  <c r="R246"/>
  <c r="H246"/>
  <c r="G246"/>
  <c r="I246"/>
  <c r="AU245"/>
  <c r="AT245"/>
  <c r="AW245"/>
  <c r="AK245"/>
  <c r="AJ245"/>
  <c r="AM245"/>
  <c r="AA245"/>
  <c r="Z245"/>
  <c r="AC245"/>
  <c r="P245"/>
  <c r="H245"/>
  <c r="G245"/>
  <c r="I245"/>
  <c r="AU244"/>
  <c r="AT244"/>
  <c r="AW244"/>
  <c r="AV244"/>
  <c r="AK244"/>
  <c r="AJ244"/>
  <c r="AM244"/>
  <c r="AL244"/>
  <c r="AA244"/>
  <c r="Z244"/>
  <c r="AC244"/>
  <c r="AB244"/>
  <c r="P244"/>
  <c r="Q244"/>
  <c r="S244"/>
  <c r="R244"/>
  <c r="H244"/>
  <c r="G244"/>
  <c r="I244"/>
  <c r="AU243"/>
  <c r="AT243"/>
  <c r="AW243"/>
  <c r="AK243"/>
  <c r="AJ243"/>
  <c r="AM243"/>
  <c r="AA243"/>
  <c r="Z243"/>
  <c r="AC243"/>
  <c r="P243"/>
  <c r="H243"/>
  <c r="G243"/>
  <c r="I243"/>
  <c r="AU242"/>
  <c r="AT242"/>
  <c r="AW242"/>
  <c r="AV242"/>
  <c r="AK242"/>
  <c r="AJ242"/>
  <c r="AM242"/>
  <c r="AL242"/>
  <c r="AA242"/>
  <c r="Z242"/>
  <c r="AC242"/>
  <c r="AB242"/>
  <c r="P242"/>
  <c r="Q242"/>
  <c r="S242"/>
  <c r="R242"/>
  <c r="H242"/>
  <c r="G242"/>
  <c r="I242"/>
  <c r="AU241"/>
  <c r="AT241"/>
  <c r="AW241"/>
  <c r="AK241"/>
  <c r="AJ241"/>
  <c r="AM241"/>
  <c r="AA241"/>
  <c r="Z241"/>
  <c r="AC241"/>
  <c r="P241"/>
  <c r="H241"/>
  <c r="G241"/>
  <c r="I241"/>
  <c r="AU240"/>
  <c r="AT240"/>
  <c r="AW240"/>
  <c r="AV240"/>
  <c r="AK240"/>
  <c r="AJ240"/>
  <c r="AM240"/>
  <c r="AL240"/>
  <c r="AA240"/>
  <c r="Z240"/>
  <c r="AC240"/>
  <c r="AB240"/>
  <c r="P240"/>
  <c r="Q240"/>
  <c r="S240"/>
  <c r="R240"/>
  <c r="H240"/>
  <c r="G240"/>
  <c r="I240"/>
  <c r="AU239"/>
  <c r="AT239"/>
  <c r="AW239"/>
  <c r="AK239"/>
  <c r="AJ239"/>
  <c r="AM239"/>
  <c r="AA239"/>
  <c r="Z239"/>
  <c r="AC239"/>
  <c r="P239"/>
  <c r="H239"/>
  <c r="G239"/>
  <c r="I239"/>
  <c r="AU238"/>
  <c r="AT238"/>
  <c r="AW238"/>
  <c r="AV238"/>
  <c r="AK238"/>
  <c r="AJ238"/>
  <c r="AM238"/>
  <c r="AL238"/>
  <c r="AA238"/>
  <c r="Z238"/>
  <c r="AC238"/>
  <c r="AB238"/>
  <c r="P238"/>
  <c r="Q238"/>
  <c r="S238"/>
  <c r="R238"/>
  <c r="H238"/>
  <c r="G238"/>
  <c r="I238"/>
  <c r="AU237"/>
  <c r="AT237"/>
  <c r="AW237"/>
  <c r="AK237"/>
  <c r="AJ237"/>
  <c r="AM237"/>
  <c r="AA237"/>
  <c r="Z237"/>
  <c r="AC237"/>
  <c r="P237"/>
  <c r="H237"/>
  <c r="G237"/>
  <c r="I237"/>
  <c r="AU236"/>
  <c r="AT236"/>
  <c r="AW236"/>
  <c r="AV236"/>
  <c r="AK236"/>
  <c r="AJ236"/>
  <c r="AM236"/>
  <c r="AL236"/>
  <c r="AA236"/>
  <c r="Z236"/>
  <c r="AC236"/>
  <c r="AB236"/>
  <c r="P236"/>
  <c r="Q236"/>
  <c r="S236"/>
  <c r="R236"/>
  <c r="H236"/>
  <c r="G236"/>
  <c r="I236"/>
  <c r="AU235"/>
  <c r="AT235"/>
  <c r="AW235"/>
  <c r="AK235"/>
  <c r="AJ235"/>
  <c r="AM235"/>
  <c r="AA235"/>
  <c r="Z235"/>
  <c r="AC235"/>
  <c r="P235"/>
  <c r="H235"/>
  <c r="G235"/>
  <c r="I235"/>
  <c r="AU234"/>
  <c r="AT234"/>
  <c r="AW234"/>
  <c r="AV234"/>
  <c r="AK234"/>
  <c r="AJ234"/>
  <c r="AM234"/>
  <c r="AL234"/>
  <c r="AA234"/>
  <c r="Z234"/>
  <c r="AC234"/>
  <c r="AB234"/>
  <c r="P234"/>
  <c r="Q234"/>
  <c r="S234"/>
  <c r="R234"/>
  <c r="H234"/>
  <c r="G234"/>
  <c r="I234"/>
  <c r="AU233"/>
  <c r="AT233"/>
  <c r="AW233"/>
  <c r="AK233"/>
  <c r="AJ233"/>
  <c r="AM233"/>
  <c r="AA233"/>
  <c r="Z233"/>
  <c r="AC233"/>
  <c r="P233"/>
  <c r="H233"/>
  <c r="G233"/>
  <c r="I233"/>
  <c r="AU232"/>
  <c r="AT232"/>
  <c r="AW232"/>
  <c r="AV232"/>
  <c r="AK232"/>
  <c r="AJ232"/>
  <c r="AM232"/>
  <c r="AL232"/>
  <c r="AA232"/>
  <c r="Z232"/>
  <c r="AC232"/>
  <c r="AB232"/>
  <c r="P232"/>
  <c r="Q232"/>
  <c r="S232"/>
  <c r="R232"/>
  <c r="H232"/>
  <c r="G232"/>
  <c r="I232"/>
  <c r="AU231"/>
  <c r="AT231"/>
  <c r="AW231"/>
  <c r="AK231"/>
  <c r="AJ231"/>
  <c r="AM231"/>
  <c r="AA231"/>
  <c r="Z231"/>
  <c r="AC231"/>
  <c r="P231"/>
  <c r="H231"/>
  <c r="G231"/>
  <c r="I231"/>
  <c r="AU230"/>
  <c r="AT230"/>
  <c r="AW230"/>
  <c r="AV230"/>
  <c r="AK230"/>
  <c r="AJ230"/>
  <c r="AM230"/>
  <c r="AL230"/>
  <c r="AA230"/>
  <c r="Z230"/>
  <c r="AC230"/>
  <c r="AB230"/>
  <c r="P230"/>
  <c r="Q230"/>
  <c r="S230"/>
  <c r="R230"/>
  <c r="H230"/>
  <c r="G230"/>
  <c r="I230"/>
  <c r="AU229"/>
  <c r="AT229"/>
  <c r="AW229"/>
  <c r="AK229"/>
  <c r="AJ229"/>
  <c r="AM229"/>
  <c r="AA229"/>
  <c r="Z229"/>
  <c r="AC229"/>
  <c r="P229"/>
  <c r="H229"/>
  <c r="G229"/>
  <c r="I229"/>
  <c r="AU228"/>
  <c r="AT228"/>
  <c r="AW228"/>
  <c r="AV228"/>
  <c r="AK228"/>
  <c r="AJ228"/>
  <c r="AM228"/>
  <c r="AL228"/>
  <c r="AA228"/>
  <c r="Z228"/>
  <c r="AC228"/>
  <c r="AB228"/>
  <c r="P228"/>
  <c r="Q228"/>
  <c r="S228"/>
  <c r="R228"/>
  <c r="H228"/>
  <c r="G228"/>
  <c r="I228"/>
  <c r="AU227"/>
  <c r="AT227"/>
  <c r="AW227"/>
  <c r="AK227"/>
  <c r="AJ227"/>
  <c r="AM227"/>
  <c r="AA227"/>
  <c r="Z227"/>
  <c r="AC227"/>
  <c r="P227"/>
  <c r="H227"/>
  <c r="G227"/>
  <c r="I227"/>
  <c r="AU226"/>
  <c r="AT226"/>
  <c r="AW226"/>
  <c r="AV226"/>
  <c r="AK226"/>
  <c r="AJ226"/>
  <c r="AM226"/>
  <c r="AL226"/>
  <c r="AA226"/>
  <c r="Z226"/>
  <c r="AC226"/>
  <c r="AB226"/>
  <c r="P226"/>
  <c r="Q226"/>
  <c r="S226"/>
  <c r="R226"/>
  <c r="H226"/>
  <c r="G226"/>
  <c r="I226"/>
  <c r="AU225"/>
  <c r="AT225"/>
  <c r="AW225"/>
  <c r="AK225"/>
  <c r="AJ225"/>
  <c r="AM225"/>
  <c r="AA225"/>
  <c r="Z225"/>
  <c r="AC225"/>
  <c r="P225"/>
  <c r="H225"/>
  <c r="G225"/>
  <c r="I225"/>
  <c r="AU224"/>
  <c r="AT224"/>
  <c r="AW224"/>
  <c r="AV224"/>
  <c r="AK224"/>
  <c r="AJ224"/>
  <c r="AM224"/>
  <c r="AL224"/>
  <c r="AA224"/>
  <c r="Z224"/>
  <c r="AC224"/>
  <c r="AB224"/>
  <c r="P224"/>
  <c r="Q224"/>
  <c r="S224"/>
  <c r="R224"/>
  <c r="H224"/>
  <c r="G224"/>
  <c r="I224"/>
  <c r="AU223"/>
  <c r="AT223"/>
  <c r="AW223"/>
  <c r="AK223"/>
  <c r="AJ223"/>
  <c r="AM223"/>
  <c r="AA223"/>
  <c r="Z223"/>
  <c r="AC223"/>
  <c r="P223"/>
  <c r="H223"/>
  <c r="G223"/>
  <c r="I223"/>
  <c r="AU222"/>
  <c r="AT222"/>
  <c r="AW222"/>
  <c r="AV222"/>
  <c r="AK222"/>
  <c r="AJ222"/>
  <c r="AM222"/>
  <c r="AL222"/>
  <c r="AA222"/>
  <c r="Z222"/>
  <c r="AC222"/>
  <c r="AB222"/>
  <c r="P222"/>
  <c r="Q222"/>
  <c r="S222"/>
  <c r="R222"/>
  <c r="H222"/>
  <c r="G222"/>
  <c r="I222"/>
  <c r="AU221"/>
  <c r="AT221"/>
  <c r="AW221"/>
  <c r="AK221"/>
  <c r="AJ221"/>
  <c r="AM221"/>
  <c r="AA221"/>
  <c r="Z221"/>
  <c r="AC221"/>
  <c r="P221"/>
  <c r="H221"/>
  <c r="G221"/>
  <c r="I221"/>
  <c r="AU220"/>
  <c r="AT220"/>
  <c r="AW220"/>
  <c r="AV220"/>
  <c r="AK220"/>
  <c r="AJ220"/>
  <c r="AM220"/>
  <c r="AL220"/>
  <c r="AA220"/>
  <c r="Z220"/>
  <c r="AC220"/>
  <c r="AB220"/>
  <c r="P220"/>
  <c r="Q220"/>
  <c r="S220"/>
  <c r="R220"/>
  <c r="H220"/>
  <c r="G220"/>
  <c r="I220"/>
  <c r="AU208"/>
  <c r="AT208"/>
  <c r="AJ208"/>
  <c r="AA208"/>
  <c r="Z208"/>
  <c r="AB208"/>
  <c r="Q208"/>
  <c r="P208"/>
  <c r="S208"/>
  <c r="H208"/>
  <c r="G208"/>
  <c r="I208"/>
  <c r="AU207"/>
  <c r="AT207"/>
  <c r="AW207"/>
  <c r="AV207"/>
  <c r="AK207"/>
  <c r="AJ207"/>
  <c r="AM207"/>
  <c r="AL207"/>
  <c r="AA207"/>
  <c r="Z207"/>
  <c r="AC207"/>
  <c r="AB207"/>
  <c r="Q207"/>
  <c r="P207"/>
  <c r="S207"/>
  <c r="R207"/>
  <c r="H207"/>
  <c r="G207"/>
  <c r="I207"/>
  <c r="AU206"/>
  <c r="AT206"/>
  <c r="AW206"/>
  <c r="AK206"/>
  <c r="AJ206"/>
  <c r="AM206"/>
  <c r="AA206"/>
  <c r="Z206"/>
  <c r="AC206"/>
  <c r="Q206"/>
  <c r="P206"/>
  <c r="S206"/>
  <c r="H206"/>
  <c r="G206"/>
  <c r="I206"/>
  <c r="AU205"/>
  <c r="AT205"/>
  <c r="AW205"/>
  <c r="AV205"/>
  <c r="AK205"/>
  <c r="AJ205"/>
  <c r="AM205"/>
  <c r="AL205"/>
  <c r="AA205"/>
  <c r="Z205"/>
  <c r="AC205"/>
  <c r="AB205"/>
  <c r="Q205"/>
  <c r="P205"/>
  <c r="S205"/>
  <c r="R205"/>
  <c r="H205"/>
  <c r="G205"/>
  <c r="I205"/>
  <c r="AU204"/>
  <c r="AT204"/>
  <c r="AW204"/>
  <c r="AK204"/>
  <c r="AJ204"/>
  <c r="AM204"/>
  <c r="AA204"/>
  <c r="Z204"/>
  <c r="AC204"/>
  <c r="Q204"/>
  <c r="P204"/>
  <c r="S204"/>
  <c r="H204"/>
  <c r="G204"/>
  <c r="I204"/>
  <c r="AU203"/>
  <c r="AT203"/>
  <c r="AW203"/>
  <c r="AV203"/>
  <c r="AK203"/>
  <c r="AJ203"/>
  <c r="AM203"/>
  <c r="AL203"/>
  <c r="AA203"/>
  <c r="Z203"/>
  <c r="AC203"/>
  <c r="AB203"/>
  <c r="Q203"/>
  <c r="P203"/>
  <c r="S203"/>
  <c r="R203"/>
  <c r="H203"/>
  <c r="G203"/>
  <c r="I203"/>
  <c r="AU202"/>
  <c r="AT202"/>
  <c r="AW202"/>
  <c r="AK202"/>
  <c r="AJ202"/>
  <c r="AM202"/>
  <c r="AA202"/>
  <c r="Z202"/>
  <c r="AC202"/>
  <c r="Q202"/>
  <c r="P202"/>
  <c r="S202"/>
  <c r="H202"/>
  <c r="G202"/>
  <c r="I202"/>
  <c r="AU201"/>
  <c r="AT201"/>
  <c r="AW201"/>
  <c r="AV201"/>
  <c r="AK201"/>
  <c r="AJ201"/>
  <c r="AM201"/>
  <c r="AL201"/>
  <c r="AA201"/>
  <c r="Z201"/>
  <c r="AC201"/>
  <c r="AB201"/>
  <c r="Q201"/>
  <c r="P201"/>
  <c r="S201"/>
  <c r="R201"/>
  <c r="H201"/>
  <c r="G201"/>
  <c r="I201"/>
  <c r="AU200"/>
  <c r="AT200"/>
  <c r="AW200"/>
  <c r="AK200"/>
  <c r="AJ200"/>
  <c r="AM200"/>
  <c r="AA200"/>
  <c r="Z200"/>
  <c r="AC200"/>
  <c r="Q200"/>
  <c r="P200"/>
  <c r="S200"/>
  <c r="H200"/>
  <c r="G200"/>
  <c r="I200"/>
  <c r="AU199"/>
  <c r="AT199"/>
  <c r="AW199"/>
  <c r="AV199"/>
  <c r="AK199"/>
  <c r="AJ199"/>
  <c r="AM199"/>
  <c r="AL199"/>
  <c r="AA199"/>
  <c r="Z199"/>
  <c r="AC199"/>
  <c r="AB199"/>
  <c r="Q199"/>
  <c r="P199"/>
  <c r="S199"/>
  <c r="R199"/>
  <c r="H199"/>
  <c r="G199"/>
  <c r="I199"/>
  <c r="AU198"/>
  <c r="AT198"/>
  <c r="AW198"/>
  <c r="AK198"/>
  <c r="AJ198"/>
  <c r="AM198"/>
  <c r="AA198"/>
  <c r="Z198"/>
  <c r="AC198"/>
  <c r="Q198"/>
  <c r="P198"/>
  <c r="S198"/>
  <c r="H198"/>
  <c r="G198"/>
  <c r="I198"/>
  <c r="AU197"/>
  <c r="AT197"/>
  <c r="AW197"/>
  <c r="AV197"/>
  <c r="AK197"/>
  <c r="AJ197"/>
  <c r="AM197"/>
  <c r="AL197"/>
  <c r="AA197"/>
  <c r="Z197"/>
  <c r="AC197"/>
  <c r="AB197"/>
  <c r="Q197"/>
  <c r="P197"/>
  <c r="S197"/>
  <c r="R197"/>
  <c r="H197"/>
  <c r="G197"/>
  <c r="I197"/>
  <c r="AU196"/>
  <c r="AT196"/>
  <c r="AW196"/>
  <c r="AK196"/>
  <c r="AJ196"/>
  <c r="AM196"/>
  <c r="AA196"/>
  <c r="Z196"/>
  <c r="AC196"/>
  <c r="Q196"/>
  <c r="P196"/>
  <c r="S196"/>
  <c r="H196"/>
  <c r="G196"/>
  <c r="I196"/>
  <c r="AU195"/>
  <c r="AT195"/>
  <c r="AW195"/>
  <c r="AV195"/>
  <c r="AK195"/>
  <c r="AJ195"/>
  <c r="AM195"/>
  <c r="AL195"/>
  <c r="AA195"/>
  <c r="Z195"/>
  <c r="AC195"/>
  <c r="AB195"/>
  <c r="Q195"/>
  <c r="P195"/>
  <c r="S195"/>
  <c r="R195"/>
  <c r="H195"/>
  <c r="G195"/>
  <c r="I195"/>
  <c r="AU194"/>
  <c r="AT194"/>
  <c r="AW194"/>
  <c r="AK194"/>
  <c r="AJ194"/>
  <c r="AM194"/>
  <c r="AA194"/>
  <c r="Z194"/>
  <c r="AC194"/>
  <c r="Q194"/>
  <c r="P194"/>
  <c r="S194"/>
  <c r="H194"/>
  <c r="G194"/>
  <c r="I194"/>
  <c r="AU193"/>
  <c r="AT193"/>
  <c r="AW193"/>
  <c r="AV193"/>
  <c r="AK193"/>
  <c r="AJ193"/>
  <c r="AM193"/>
  <c r="AL193"/>
  <c r="AA193"/>
  <c r="Z193"/>
  <c r="AC193"/>
  <c r="AB193"/>
  <c r="Q193"/>
  <c r="P193"/>
  <c r="S193"/>
  <c r="R193"/>
  <c r="H193"/>
  <c r="G193"/>
  <c r="I193"/>
  <c r="AU192"/>
  <c r="AT192"/>
  <c r="AW192"/>
  <c r="AK192"/>
  <c r="AJ192"/>
  <c r="AM192"/>
  <c r="AA192"/>
  <c r="Z192"/>
  <c r="AC192"/>
  <c r="Q192"/>
  <c r="P192"/>
  <c r="S192"/>
  <c r="H192"/>
  <c r="G192"/>
  <c r="I192"/>
  <c r="AU191"/>
  <c r="AT191"/>
  <c r="AW191"/>
  <c r="AV191"/>
  <c r="AK191"/>
  <c r="AJ191"/>
  <c r="AM191"/>
  <c r="AL191"/>
  <c r="AA191"/>
  <c r="Z191"/>
  <c r="AC191"/>
  <c r="AB191"/>
  <c r="Q191"/>
  <c r="P191"/>
  <c r="S191"/>
  <c r="R191"/>
  <c r="H191"/>
  <c r="G191"/>
  <c r="I191"/>
  <c r="AU190"/>
  <c r="AT190"/>
  <c r="AW190"/>
  <c r="AK190"/>
  <c r="AJ190"/>
  <c r="AM190"/>
  <c r="AA190"/>
  <c r="Z190"/>
  <c r="AC190"/>
  <c r="Q190"/>
  <c r="P190"/>
  <c r="S190"/>
  <c r="H190"/>
  <c r="G190"/>
  <c r="I190"/>
  <c r="AU189"/>
  <c r="AT189"/>
  <c r="AW189"/>
  <c r="AV189"/>
  <c r="AK189"/>
  <c r="AJ189"/>
  <c r="AM189"/>
  <c r="AL189"/>
  <c r="AA189"/>
  <c r="Z189"/>
  <c r="AC189"/>
  <c r="AB189"/>
  <c r="Q189"/>
  <c r="P189"/>
  <c r="S189"/>
  <c r="R189"/>
  <c r="H189"/>
  <c r="G189"/>
  <c r="I189"/>
  <c r="AU188"/>
  <c r="AT188"/>
  <c r="AW188"/>
  <c r="AK188"/>
  <c r="AJ188"/>
  <c r="AM188"/>
  <c r="AA188"/>
  <c r="Z188"/>
  <c r="AC188"/>
  <c r="Q188"/>
  <c r="P188"/>
  <c r="S188"/>
  <c r="H188"/>
  <c r="G188"/>
  <c r="I188"/>
  <c r="AU187"/>
  <c r="AT187"/>
  <c r="AW187"/>
  <c r="AV187"/>
  <c r="AK187"/>
  <c r="AJ187"/>
  <c r="AM187"/>
  <c r="AL187"/>
  <c r="AA187"/>
  <c r="Z187"/>
  <c r="AC187"/>
  <c r="AB187"/>
  <c r="Q187"/>
  <c r="P187"/>
  <c r="S187"/>
  <c r="R187"/>
  <c r="H187"/>
  <c r="G187"/>
  <c r="I187"/>
  <c r="AU186"/>
  <c r="AT186"/>
  <c r="AW186"/>
  <c r="AK186"/>
  <c r="AJ186"/>
  <c r="AM186"/>
  <c r="AA186"/>
  <c r="Z186"/>
  <c r="AC186"/>
  <c r="Q186"/>
  <c r="P186"/>
  <c r="S186"/>
  <c r="H186"/>
  <c r="G186"/>
  <c r="I186"/>
  <c r="AU185"/>
  <c r="AT185"/>
  <c r="AW185"/>
  <c r="AV185"/>
  <c r="AK185"/>
  <c r="AJ185"/>
  <c r="AM185"/>
  <c r="AL185"/>
  <c r="AA185"/>
  <c r="Z185"/>
  <c r="AC185"/>
  <c r="AB185"/>
  <c r="Q185"/>
  <c r="P185"/>
  <c r="S185"/>
  <c r="R185"/>
  <c r="H185"/>
  <c r="G185"/>
  <c r="I185"/>
  <c r="AU184"/>
  <c r="AT184"/>
  <c r="AW184"/>
  <c r="AK184"/>
  <c r="AJ184"/>
  <c r="AM184"/>
  <c r="AA184"/>
  <c r="Z184"/>
  <c r="AC184"/>
  <c r="Q184"/>
  <c r="P184"/>
  <c r="S184"/>
  <c r="H184"/>
  <c r="G184"/>
  <c r="I184"/>
  <c r="AU183"/>
  <c r="AT183"/>
  <c r="AW183"/>
  <c r="AV183"/>
  <c r="AK183"/>
  <c r="AJ183"/>
  <c r="AM183"/>
  <c r="AL183"/>
  <c r="AA183"/>
  <c r="Z183"/>
  <c r="AC183"/>
  <c r="AB183"/>
  <c r="Q183"/>
  <c r="P183"/>
  <c r="S183"/>
  <c r="R183"/>
  <c r="H183"/>
  <c r="G183"/>
  <c r="I183"/>
  <c r="AU182"/>
  <c r="AT182"/>
  <c r="AW182"/>
  <c r="AK182"/>
  <c r="AJ182"/>
  <c r="AM182"/>
  <c r="AA182"/>
  <c r="Z182"/>
  <c r="AC182"/>
  <c r="Q182"/>
  <c r="P182"/>
  <c r="S182"/>
  <c r="H182"/>
  <c r="G182"/>
  <c r="I182"/>
  <c r="AU181"/>
  <c r="AT181"/>
  <c r="AW181"/>
  <c r="AV181"/>
  <c r="AJ181"/>
  <c r="AK181"/>
  <c r="AM181"/>
  <c r="AL181"/>
  <c r="AA181"/>
  <c r="Z181"/>
  <c r="AC181"/>
  <c r="AB181"/>
  <c r="P181"/>
  <c r="Q181"/>
  <c r="S181"/>
  <c r="R181"/>
  <c r="H181"/>
  <c r="G181"/>
  <c r="I181"/>
  <c r="AU180"/>
  <c r="AT180"/>
  <c r="AW180"/>
  <c r="AK180"/>
  <c r="AJ180"/>
  <c r="AM180"/>
  <c r="AA180"/>
  <c r="Z180"/>
  <c r="AC180"/>
  <c r="Q180"/>
  <c r="P180"/>
  <c r="S180"/>
  <c r="H180"/>
  <c r="G180"/>
  <c r="I180"/>
  <c r="AT179"/>
  <c r="AU179"/>
  <c r="AW179"/>
  <c r="AV179"/>
  <c r="AK179"/>
  <c r="AJ179"/>
  <c r="AM179"/>
  <c r="AL179"/>
  <c r="Z179"/>
  <c r="AA179"/>
  <c r="AC179"/>
  <c r="AB179"/>
  <c r="Q179"/>
  <c r="P179"/>
  <c r="S179"/>
  <c r="R179"/>
  <c r="H179"/>
  <c r="G179"/>
  <c r="I179"/>
  <c r="AU178"/>
  <c r="AT178"/>
  <c r="AW178"/>
  <c r="AK178"/>
  <c r="AJ178"/>
  <c r="AM178"/>
  <c r="AA178"/>
  <c r="Z178"/>
  <c r="AC178"/>
  <c r="Q178"/>
  <c r="P178"/>
  <c r="S178"/>
  <c r="H178"/>
  <c r="G178"/>
  <c r="I178"/>
  <c r="AU177"/>
  <c r="AT177"/>
  <c r="AW177"/>
  <c r="AV177"/>
  <c r="AJ177"/>
  <c r="AK177"/>
  <c r="AM177"/>
  <c r="AL177"/>
  <c r="AA177"/>
  <c r="Z177"/>
  <c r="AC177"/>
  <c r="AB177"/>
  <c r="P177"/>
  <c r="Q177"/>
  <c r="S177"/>
  <c r="R177"/>
  <c r="H177"/>
  <c r="G177"/>
  <c r="I177"/>
  <c r="AU176"/>
  <c r="AT176"/>
  <c r="AW176"/>
  <c r="AK176"/>
  <c r="AJ176"/>
  <c r="AM176"/>
  <c r="AA176"/>
  <c r="Z176"/>
  <c r="AC176"/>
  <c r="Q176"/>
  <c r="P176"/>
  <c r="S176"/>
  <c r="H176"/>
  <c r="G176"/>
  <c r="I176"/>
  <c r="AT175"/>
  <c r="AU175"/>
  <c r="AW175"/>
  <c r="AV175"/>
  <c r="AK175"/>
  <c r="AJ175"/>
  <c r="AM175"/>
  <c r="AL175"/>
  <c r="Z175"/>
  <c r="AA175"/>
  <c r="AC175"/>
  <c r="AB175"/>
  <c r="Q175"/>
  <c r="P175"/>
  <c r="S175"/>
  <c r="R175"/>
  <c r="H175"/>
  <c r="G175"/>
  <c r="I175"/>
  <c r="AU174"/>
  <c r="AT174"/>
  <c r="AW174"/>
  <c r="AK174"/>
  <c r="AJ174"/>
  <c r="AM174"/>
  <c r="AA174"/>
  <c r="Z174"/>
  <c r="AC174"/>
  <c r="Q174"/>
  <c r="P174"/>
  <c r="S174"/>
  <c r="H174"/>
  <c r="G174"/>
  <c r="I174"/>
  <c r="AU173"/>
  <c r="AT173"/>
  <c r="AW173"/>
  <c r="AV173"/>
  <c r="AJ173"/>
  <c r="AK173"/>
  <c r="AM173"/>
  <c r="AL173"/>
  <c r="AA173"/>
  <c r="Z173"/>
  <c r="AC173"/>
  <c r="AB173"/>
  <c r="P173"/>
  <c r="Q173"/>
  <c r="S173"/>
  <c r="R173"/>
  <c r="H173"/>
  <c r="G173"/>
  <c r="I173"/>
  <c r="AU172"/>
  <c r="AT172"/>
  <c r="AW172"/>
  <c r="AK172"/>
  <c r="AJ172"/>
  <c r="AM172"/>
  <c r="AA172"/>
  <c r="Z172"/>
  <c r="AC172"/>
  <c r="Q172"/>
  <c r="P172"/>
  <c r="S172"/>
  <c r="H172"/>
  <c r="G172"/>
  <c r="I172"/>
  <c r="AT171"/>
  <c r="AU171"/>
  <c r="AW171"/>
  <c r="AV171"/>
  <c r="AK171"/>
  <c r="AJ171"/>
  <c r="AM171"/>
  <c r="AL171"/>
  <c r="Z171"/>
  <c r="AA171"/>
  <c r="AC171"/>
  <c r="AB171"/>
  <c r="Q171"/>
  <c r="P171"/>
  <c r="S171"/>
  <c r="R171"/>
  <c r="H171"/>
  <c r="G171"/>
  <c r="I171"/>
  <c r="AU170"/>
  <c r="AT170"/>
  <c r="AW170"/>
  <c r="AK170"/>
  <c r="AJ170"/>
  <c r="AM170"/>
  <c r="AA170"/>
  <c r="Z170"/>
  <c r="AC170"/>
  <c r="Q170"/>
  <c r="P170"/>
  <c r="S170"/>
  <c r="H170"/>
  <c r="G170"/>
  <c r="I170"/>
  <c r="AU169"/>
  <c r="AT169"/>
  <c r="AW169"/>
  <c r="AV169"/>
  <c r="AJ169"/>
  <c r="AK169"/>
  <c r="AM169"/>
  <c r="AL169"/>
  <c r="AA169"/>
  <c r="Z169"/>
  <c r="AC169"/>
  <c r="AB169"/>
  <c r="P169"/>
  <c r="Q169"/>
  <c r="S169"/>
  <c r="R169"/>
  <c r="H169"/>
  <c r="G169"/>
  <c r="I169"/>
  <c r="AU168"/>
  <c r="AT168"/>
  <c r="AW168"/>
  <c r="AK168"/>
  <c r="AJ168"/>
  <c r="AM168"/>
  <c r="AA168"/>
  <c r="Z168"/>
  <c r="AC168"/>
  <c r="Q168"/>
  <c r="P168"/>
  <c r="S168"/>
  <c r="H168"/>
  <c r="G168"/>
  <c r="I168"/>
  <c r="AT167"/>
  <c r="AU167"/>
  <c r="AW167"/>
  <c r="AV167"/>
  <c r="AK167"/>
  <c r="AJ167"/>
  <c r="AM167"/>
  <c r="AL167"/>
  <c r="Z167"/>
  <c r="AA167"/>
  <c r="AC167"/>
  <c r="AB167"/>
  <c r="Q167"/>
  <c r="P167"/>
  <c r="S167"/>
  <c r="R167"/>
  <c r="H167"/>
  <c r="G167"/>
  <c r="I167"/>
  <c r="AU166"/>
  <c r="AT166"/>
  <c r="AW166"/>
  <c r="AK166"/>
  <c r="AJ166"/>
  <c r="AM166"/>
  <c r="AA166"/>
  <c r="Z166"/>
  <c r="AC166"/>
  <c r="Q166"/>
  <c r="P166"/>
  <c r="S166"/>
  <c r="H166"/>
  <c r="G166"/>
  <c r="I166"/>
  <c r="AU165"/>
  <c r="AT165"/>
  <c r="AW165"/>
  <c r="AV165"/>
  <c r="AJ165"/>
  <c r="AK165"/>
  <c r="AM165"/>
  <c r="AL165"/>
  <c r="AA165"/>
  <c r="Z165"/>
  <c r="AC165"/>
  <c r="AB165"/>
  <c r="P165"/>
  <c r="Q165"/>
  <c r="S165"/>
  <c r="R165"/>
  <c r="H165"/>
  <c r="G165"/>
  <c r="I165"/>
  <c r="AU164"/>
  <c r="AT164"/>
  <c r="AW164"/>
  <c r="AK164"/>
  <c r="AJ164"/>
  <c r="AM164"/>
  <c r="AA164"/>
  <c r="Z164"/>
  <c r="AC164"/>
  <c r="Q164"/>
  <c r="P164"/>
  <c r="S164"/>
  <c r="H164"/>
  <c r="G164"/>
  <c r="I164"/>
  <c r="AT163"/>
  <c r="AU163"/>
  <c r="AW163"/>
  <c r="AV163"/>
  <c r="AK163"/>
  <c r="AJ163"/>
  <c r="AM163"/>
  <c r="AL163"/>
  <c r="Z163"/>
  <c r="AA163"/>
  <c r="AC163"/>
  <c r="AB163"/>
  <c r="Q163"/>
  <c r="P163"/>
  <c r="S163"/>
  <c r="R163"/>
  <c r="H163"/>
  <c r="G163"/>
  <c r="I163"/>
  <c r="AU162"/>
  <c r="AT162"/>
  <c r="AW162"/>
  <c r="AK162"/>
  <c r="AJ162"/>
  <c r="AM162"/>
  <c r="AA162"/>
  <c r="Z162"/>
  <c r="AC162"/>
  <c r="Q162"/>
  <c r="P162"/>
  <c r="S162"/>
  <c r="H162"/>
  <c r="G162"/>
  <c r="I162"/>
  <c r="AU161"/>
  <c r="AT161"/>
  <c r="AW161"/>
  <c r="AV161"/>
  <c r="AJ161"/>
  <c r="AK161"/>
  <c r="AM161"/>
  <c r="AL161"/>
  <c r="AA161"/>
  <c r="Z161"/>
  <c r="AC161"/>
  <c r="AB161"/>
  <c r="P161"/>
  <c r="Q161"/>
  <c r="S161"/>
  <c r="R161"/>
  <c r="H161"/>
  <c r="G161"/>
  <c r="I161"/>
  <c r="AU160"/>
  <c r="AT160"/>
  <c r="AW160"/>
  <c r="AK160"/>
  <c r="AJ160"/>
  <c r="AM160"/>
  <c r="AA160"/>
  <c r="Z160"/>
  <c r="AC160"/>
  <c r="Q160"/>
  <c r="P160"/>
  <c r="S160"/>
  <c r="H160"/>
  <c r="G160"/>
  <c r="I160"/>
  <c r="AT159"/>
  <c r="AU159"/>
  <c r="AW159"/>
  <c r="AV159"/>
  <c r="AK159"/>
  <c r="AJ159"/>
  <c r="AM159"/>
  <c r="AL159"/>
  <c r="Z159"/>
  <c r="AA159"/>
  <c r="AC159"/>
  <c r="AB159"/>
  <c r="Q159"/>
  <c r="P159"/>
  <c r="S159"/>
  <c r="R159"/>
  <c r="H159"/>
  <c r="G159"/>
  <c r="I159"/>
  <c r="AU158"/>
  <c r="AT158"/>
  <c r="AW158"/>
  <c r="AK158"/>
  <c r="AJ158"/>
  <c r="AM158"/>
  <c r="AA158"/>
  <c r="Z158"/>
  <c r="AC158"/>
  <c r="Q158"/>
  <c r="P158"/>
  <c r="S158"/>
  <c r="H158"/>
  <c r="G158"/>
  <c r="I158"/>
  <c r="AU157"/>
  <c r="AT157"/>
  <c r="AW157"/>
  <c r="AV157"/>
  <c r="AJ157"/>
  <c r="AK157"/>
  <c r="AM157"/>
  <c r="AL157"/>
  <c r="AA157"/>
  <c r="Z157"/>
  <c r="AC157"/>
  <c r="AB157"/>
  <c r="P157"/>
  <c r="Q157"/>
  <c r="S157"/>
  <c r="R157"/>
  <c r="H157"/>
  <c r="G157"/>
  <c r="I157"/>
  <c r="AU156"/>
  <c r="AT156"/>
  <c r="AW156"/>
  <c r="AK156"/>
  <c r="AJ156"/>
  <c r="AM156"/>
  <c r="AA156"/>
  <c r="Z156"/>
  <c r="AC156"/>
  <c r="Q156"/>
  <c r="P156"/>
  <c r="S156"/>
  <c r="H156"/>
  <c r="G156"/>
  <c r="I156"/>
  <c r="AT155"/>
  <c r="AU155"/>
  <c r="AW155"/>
  <c r="AV155"/>
  <c r="AK155"/>
  <c r="AJ155"/>
  <c r="AM155"/>
  <c r="AL155"/>
  <c r="Z155"/>
  <c r="AA155"/>
  <c r="AC155"/>
  <c r="AB155"/>
  <c r="Q155"/>
  <c r="P155"/>
  <c r="S155"/>
  <c r="R155"/>
  <c r="H155"/>
  <c r="G155"/>
  <c r="I155"/>
  <c r="AU154"/>
  <c r="AT154"/>
  <c r="AW154"/>
  <c r="AK154"/>
  <c r="AJ154"/>
  <c r="AM154"/>
  <c r="AA154"/>
  <c r="Z154"/>
  <c r="AC154"/>
  <c r="Q154"/>
  <c r="P154"/>
  <c r="S154"/>
  <c r="H154"/>
  <c r="G154"/>
  <c r="I154"/>
  <c r="AU153"/>
  <c r="AT153"/>
  <c r="AW153"/>
  <c r="AV153"/>
  <c r="AJ153"/>
  <c r="AK153"/>
  <c r="AM153"/>
  <c r="AL153"/>
  <c r="AA153"/>
  <c r="Z153"/>
  <c r="AC153"/>
  <c r="AB153"/>
  <c r="P153"/>
  <c r="Q153"/>
  <c r="S153"/>
  <c r="R153"/>
  <c r="H153"/>
  <c r="G153"/>
  <c r="I153"/>
  <c r="AU152"/>
  <c r="AT152"/>
  <c r="AW152"/>
  <c r="AK152"/>
  <c r="AJ152"/>
  <c r="AM152"/>
  <c r="AA152"/>
  <c r="Z152"/>
  <c r="AC152"/>
  <c r="Q152"/>
  <c r="P152"/>
  <c r="S152"/>
  <c r="H152"/>
  <c r="G152"/>
  <c r="I152"/>
  <c r="AT151"/>
  <c r="AU151"/>
  <c r="AW151"/>
  <c r="AV151"/>
  <c r="AK151"/>
  <c r="AJ151"/>
  <c r="AM151"/>
  <c r="AL151"/>
  <c r="Z151"/>
  <c r="AA151"/>
  <c r="AC151"/>
  <c r="AB151"/>
  <c r="Q151"/>
  <c r="P151"/>
  <c r="S151"/>
  <c r="R151"/>
  <c r="H151"/>
  <c r="G151"/>
  <c r="I151"/>
  <c r="AU150"/>
  <c r="AT150"/>
  <c r="AW150"/>
  <c r="AK150"/>
  <c r="AJ150"/>
  <c r="AM150"/>
  <c r="AA150"/>
  <c r="Z150"/>
  <c r="AC150"/>
  <c r="Q150"/>
  <c r="P150"/>
  <c r="S150"/>
  <c r="H150"/>
  <c r="G150"/>
  <c r="I150"/>
  <c r="AU149"/>
  <c r="AT149"/>
  <c r="AW149"/>
  <c r="AV149"/>
  <c r="AJ149"/>
  <c r="AK149"/>
  <c r="AM149"/>
  <c r="AL149"/>
  <c r="AA149"/>
  <c r="Z149"/>
  <c r="AC149"/>
  <c r="AB149"/>
  <c r="P149"/>
  <c r="Q149"/>
  <c r="S149"/>
  <c r="R149"/>
  <c r="H149"/>
  <c r="G149"/>
  <c r="I149"/>
  <c r="AU148"/>
  <c r="AT148"/>
  <c r="AW148"/>
  <c r="AK148"/>
  <c r="AJ148"/>
  <c r="AM148"/>
  <c r="AA148"/>
  <c r="Z148"/>
  <c r="AC148"/>
  <c r="Q148"/>
  <c r="P148"/>
  <c r="S148"/>
  <c r="H148"/>
  <c r="G148"/>
  <c r="I148"/>
  <c r="AT147"/>
  <c r="AU147"/>
  <c r="AW147"/>
  <c r="AV147"/>
  <c r="AK147"/>
  <c r="AJ147"/>
  <c r="AM147"/>
  <c r="AL147"/>
  <c r="Z147"/>
  <c r="AA147"/>
  <c r="AC147"/>
  <c r="AB147"/>
  <c r="Q147"/>
  <c r="P147"/>
  <c r="S147"/>
  <c r="R147"/>
  <c r="H147"/>
  <c r="G147"/>
  <c r="I147"/>
  <c r="AU146"/>
  <c r="AT146"/>
  <c r="AW146"/>
  <c r="AK146"/>
  <c r="AJ146"/>
  <c r="AM146"/>
  <c r="AA146"/>
  <c r="Z146"/>
  <c r="AC146"/>
  <c r="Q146"/>
  <c r="P146"/>
  <c r="S146"/>
  <c r="H146"/>
  <c r="G146"/>
  <c r="I146"/>
  <c r="AU145"/>
  <c r="AT145"/>
  <c r="AW145"/>
  <c r="AV145"/>
  <c r="AJ145"/>
  <c r="AK145"/>
  <c r="AM145"/>
  <c r="AL145"/>
  <c r="AA145"/>
  <c r="Z145"/>
  <c r="AC145"/>
  <c r="AB145"/>
  <c r="P145"/>
  <c r="Q145"/>
  <c r="S145"/>
  <c r="R145"/>
  <c r="H145"/>
  <c r="G145"/>
  <c r="I145"/>
  <c r="AU144"/>
  <c r="AT144"/>
  <c r="AW144"/>
  <c r="AK144"/>
  <c r="AJ144"/>
  <c r="AM144"/>
  <c r="AA144"/>
  <c r="Z144"/>
  <c r="AC144"/>
  <c r="Q144"/>
  <c r="P144"/>
  <c r="S144"/>
  <c r="H144"/>
  <c r="G144"/>
  <c r="I144"/>
  <c r="AT143"/>
  <c r="AU143"/>
  <c r="AW143"/>
  <c r="AV143"/>
  <c r="AK143"/>
  <c r="AJ143"/>
  <c r="AM143"/>
  <c r="AL143"/>
  <c r="Z143"/>
  <c r="AA143"/>
  <c r="AC143"/>
  <c r="AB143"/>
  <c r="Q143"/>
  <c r="P143"/>
  <c r="S143"/>
  <c r="R143"/>
  <c r="H143"/>
  <c r="G143"/>
  <c r="I143"/>
  <c r="AU142"/>
  <c r="AT142"/>
  <c r="AW142"/>
  <c r="AK142"/>
  <c r="AJ142"/>
  <c r="AM142"/>
  <c r="AA142"/>
  <c r="Z142"/>
  <c r="AC142"/>
  <c r="Q142"/>
  <c r="P142"/>
  <c r="S142"/>
  <c r="H142"/>
  <c r="G142"/>
  <c r="I142"/>
  <c r="AU141"/>
  <c r="AT141"/>
  <c r="AW141"/>
  <c r="AV141"/>
  <c r="AJ141"/>
  <c r="AK141"/>
  <c r="AM141"/>
  <c r="AL141"/>
  <c r="AA141"/>
  <c r="Z141"/>
  <c r="AC141"/>
  <c r="AB141"/>
  <c r="P141"/>
  <c r="Q141"/>
  <c r="S141"/>
  <c r="R141"/>
  <c r="H141"/>
  <c r="G141"/>
  <c r="I141"/>
  <c r="AU140"/>
  <c r="AT140"/>
  <c r="AW140"/>
  <c r="AK140"/>
  <c r="AJ140"/>
  <c r="AM140"/>
  <c r="AA140"/>
  <c r="Z140"/>
  <c r="AC140"/>
  <c r="Q140"/>
  <c r="P140"/>
  <c r="S140"/>
  <c r="H140"/>
  <c r="G140"/>
  <c r="I140"/>
  <c r="AT139"/>
  <c r="AU139"/>
  <c r="AW139"/>
  <c r="AV139"/>
  <c r="AK139"/>
  <c r="AJ139"/>
  <c r="AM139"/>
  <c r="AL139"/>
  <c r="Z139"/>
  <c r="AA139"/>
  <c r="AC139"/>
  <c r="AB139"/>
  <c r="Q139"/>
  <c r="P139"/>
  <c r="S139"/>
  <c r="R139"/>
  <c r="H139"/>
  <c r="G139"/>
  <c r="I139"/>
  <c r="AU138"/>
  <c r="AT138"/>
  <c r="AW138"/>
  <c r="AK138"/>
  <c r="AJ138"/>
  <c r="AM138"/>
  <c r="AA138"/>
  <c r="Z138"/>
  <c r="AC138"/>
  <c r="Q138"/>
  <c r="P138"/>
  <c r="S138"/>
  <c r="H138"/>
  <c r="G138"/>
  <c r="I138"/>
  <c r="AU137"/>
  <c r="AT137"/>
  <c r="AW137"/>
  <c r="AV137"/>
  <c r="AJ137"/>
  <c r="AK137"/>
  <c r="AM137"/>
  <c r="AL137"/>
  <c r="AA137"/>
  <c r="Z137"/>
  <c r="AC137"/>
  <c r="AB137"/>
  <c r="P137"/>
  <c r="Q137"/>
  <c r="S137"/>
  <c r="R137"/>
  <c r="H137"/>
  <c r="G137"/>
  <c r="I137"/>
  <c r="AU136"/>
  <c r="AT136"/>
  <c r="AW136"/>
  <c r="AK136"/>
  <c r="AJ136"/>
  <c r="AM136"/>
  <c r="AA136"/>
  <c r="Z136"/>
  <c r="AC136"/>
  <c r="Q136"/>
  <c r="P136"/>
  <c r="S136"/>
  <c r="H136"/>
  <c r="G136"/>
  <c r="I136"/>
  <c r="AT135"/>
  <c r="AU135"/>
  <c r="AW135"/>
  <c r="AV135"/>
  <c r="AK135"/>
  <c r="AJ135"/>
  <c r="AM135"/>
  <c r="AL135"/>
  <c r="Z135"/>
  <c r="AA135"/>
  <c r="AC135"/>
  <c r="AB135"/>
  <c r="Q135"/>
  <c r="P135"/>
  <c r="S135"/>
  <c r="R135"/>
  <c r="H135"/>
  <c r="G135"/>
  <c r="I135"/>
  <c r="AU134"/>
  <c r="AT134"/>
  <c r="AW134"/>
  <c r="AK134"/>
  <c r="AJ134"/>
  <c r="AM134"/>
  <c r="AA134"/>
  <c r="Z134"/>
  <c r="AC134"/>
  <c r="Q134"/>
  <c r="P134"/>
  <c r="S134"/>
  <c r="H134"/>
  <c r="G134"/>
  <c r="I134"/>
  <c r="AU133"/>
  <c r="AT133"/>
  <c r="AW133"/>
  <c r="AV133"/>
  <c r="AJ133"/>
  <c r="AK133"/>
  <c r="AM133"/>
  <c r="AL133"/>
  <c r="AA133"/>
  <c r="Z133"/>
  <c r="AC133"/>
  <c r="AB133"/>
  <c r="P133"/>
  <c r="Q133"/>
  <c r="S133"/>
  <c r="R133"/>
  <c r="H133"/>
  <c r="G133"/>
  <c r="I133"/>
  <c r="AU132"/>
  <c r="AT132"/>
  <c r="AW132"/>
  <c r="AK132"/>
  <c r="AJ132"/>
  <c r="AM132"/>
  <c r="AA132"/>
  <c r="Z132"/>
  <c r="AC132"/>
  <c r="Q132"/>
  <c r="P132"/>
  <c r="S132"/>
  <c r="H132"/>
  <c r="G132"/>
  <c r="I132"/>
  <c r="AT131"/>
  <c r="AU131"/>
  <c r="AW131"/>
  <c r="AV131"/>
  <c r="AK131"/>
  <c r="AJ131"/>
  <c r="AM131"/>
  <c r="AL131"/>
  <c r="Z131"/>
  <c r="AA131"/>
  <c r="AC131"/>
  <c r="AB131"/>
  <c r="Q131"/>
  <c r="P131"/>
  <c r="S131"/>
  <c r="R131"/>
  <c r="H131"/>
  <c r="G131"/>
  <c r="I131"/>
  <c r="AU130"/>
  <c r="AT130"/>
  <c r="AW130"/>
  <c r="AK130"/>
  <c r="AJ130"/>
  <c r="AM130"/>
  <c r="AA130"/>
  <c r="Z130"/>
  <c r="Q130"/>
  <c r="P130"/>
  <c r="S130"/>
  <c r="R130"/>
  <c r="H130"/>
  <c r="G130"/>
  <c r="I130"/>
  <c r="AU129"/>
  <c r="AT129"/>
  <c r="AV129"/>
  <c r="AK129"/>
  <c r="AJ129"/>
  <c r="AL129"/>
  <c r="AA129"/>
  <c r="Z129"/>
  <c r="AB129"/>
  <c r="Q129"/>
  <c r="P129"/>
  <c r="R129"/>
  <c r="H129"/>
  <c r="G129"/>
  <c r="I129"/>
  <c r="AU128"/>
  <c r="AT128"/>
  <c r="AW128"/>
  <c r="AV128"/>
  <c r="AK128"/>
  <c r="AJ128"/>
  <c r="AM128"/>
  <c r="AL128"/>
  <c r="AA128"/>
  <c r="Z128"/>
  <c r="AC128"/>
  <c r="AB128"/>
  <c r="Q128"/>
  <c r="P128"/>
  <c r="S128"/>
  <c r="R128"/>
  <c r="H128"/>
  <c r="G128"/>
  <c r="I128"/>
  <c r="AU127"/>
  <c r="AT127"/>
  <c r="AV127"/>
  <c r="AK127"/>
  <c r="AJ127"/>
  <c r="AL127"/>
  <c r="AA127"/>
  <c r="Z127"/>
  <c r="AB127"/>
  <c r="Q127"/>
  <c r="P127"/>
  <c r="R127"/>
  <c r="H127"/>
  <c r="G127"/>
  <c r="I127"/>
  <c r="AU126"/>
  <c r="AT126"/>
  <c r="AW126"/>
  <c r="AV126"/>
  <c r="AK126"/>
  <c r="AJ126"/>
  <c r="AM126"/>
  <c r="AL126"/>
  <c r="AA126"/>
  <c r="Z126"/>
  <c r="AC126"/>
  <c r="AB126"/>
  <c r="Q126"/>
  <c r="P126"/>
  <c r="S126"/>
  <c r="R126"/>
  <c r="H126"/>
  <c r="G126"/>
  <c r="I126"/>
  <c r="AU125"/>
  <c r="AT125"/>
  <c r="AV125"/>
  <c r="AK125"/>
  <c r="AJ125"/>
  <c r="AL125"/>
  <c r="AA125"/>
  <c r="Z125"/>
  <c r="AB125"/>
  <c r="Q125"/>
  <c r="P125"/>
  <c r="R125"/>
  <c r="H125"/>
  <c r="G125"/>
  <c r="I125"/>
  <c r="AU124"/>
  <c r="AT124"/>
  <c r="AW124"/>
  <c r="AV124"/>
  <c r="AK124"/>
  <c r="AJ124"/>
  <c r="AM124"/>
  <c r="AL124"/>
  <c r="AA124"/>
  <c r="Z124"/>
  <c r="AC124"/>
  <c r="AB124"/>
  <c r="Q124"/>
  <c r="P124"/>
  <c r="S124"/>
  <c r="R124"/>
  <c r="H124"/>
  <c r="G124"/>
  <c r="I124"/>
  <c r="AU123"/>
  <c r="AT123"/>
  <c r="AV123"/>
  <c r="AK123"/>
  <c r="AJ123"/>
  <c r="AL123"/>
  <c r="AA123"/>
  <c r="Z123"/>
  <c r="AB123"/>
  <c r="Q123"/>
  <c r="P123"/>
  <c r="R123"/>
  <c r="H123"/>
  <c r="G123"/>
  <c r="I123"/>
  <c r="AU122"/>
  <c r="AT122"/>
  <c r="AW122"/>
  <c r="AV122"/>
  <c r="AK122"/>
  <c r="AJ122"/>
  <c r="AM122"/>
  <c r="AL122"/>
  <c r="AA122"/>
  <c r="Z122"/>
  <c r="AC122"/>
  <c r="AB122"/>
  <c r="Q122"/>
  <c r="P122"/>
  <c r="S122"/>
  <c r="R122"/>
  <c r="H122"/>
  <c r="G122"/>
  <c r="I122"/>
  <c r="AU121"/>
  <c r="AT121"/>
  <c r="AV121"/>
  <c r="AK121"/>
  <c r="AJ121"/>
  <c r="AL121"/>
  <c r="AA121"/>
  <c r="Z121"/>
  <c r="AB121"/>
  <c r="Q121"/>
  <c r="P121"/>
  <c r="R121"/>
  <c r="H121"/>
  <c r="G121"/>
  <c r="I121"/>
  <c r="AU120"/>
  <c r="AT120"/>
  <c r="AW120"/>
  <c r="AV120"/>
  <c r="AK120"/>
  <c r="AJ120"/>
  <c r="AM120"/>
  <c r="AL120"/>
  <c r="AA120"/>
  <c r="Z120"/>
  <c r="AC120"/>
  <c r="AB120"/>
  <c r="Q120"/>
  <c r="P120"/>
  <c r="S120"/>
  <c r="R120"/>
  <c r="H120"/>
  <c r="G120"/>
  <c r="I120"/>
  <c r="AU119"/>
  <c r="AT119"/>
  <c r="AV119"/>
  <c r="AK119"/>
  <c r="AJ119"/>
  <c r="AL119"/>
  <c r="AA119"/>
  <c r="Z119"/>
  <c r="AB119"/>
  <c r="Q119"/>
  <c r="P119"/>
  <c r="R119"/>
  <c r="H119"/>
  <c r="G119"/>
  <c r="I119"/>
  <c r="AU118"/>
  <c r="AT118"/>
  <c r="AW118"/>
  <c r="AV118"/>
  <c r="AK118"/>
  <c r="AJ118"/>
  <c r="AM118"/>
  <c r="AL118"/>
  <c r="AA118"/>
  <c r="Z118"/>
  <c r="AC118"/>
  <c r="AB118"/>
  <c r="Q118"/>
  <c r="P118"/>
  <c r="S118"/>
  <c r="R118"/>
  <c r="H118"/>
  <c r="G118"/>
  <c r="I118"/>
  <c r="AU117"/>
  <c r="AT117"/>
  <c r="AV117"/>
  <c r="AK117"/>
  <c r="AJ117"/>
  <c r="AL117"/>
  <c r="AA117"/>
  <c r="Z117"/>
  <c r="AB117"/>
  <c r="Q117"/>
  <c r="P117"/>
  <c r="R117"/>
  <c r="H117"/>
  <c r="G117"/>
  <c r="I117"/>
  <c r="AU116"/>
  <c r="AT116"/>
  <c r="AW116"/>
  <c r="AV116"/>
  <c r="AK116"/>
  <c r="AJ116"/>
  <c r="AM116"/>
  <c r="AL116"/>
  <c r="AA116"/>
  <c r="Z116"/>
  <c r="AC116"/>
  <c r="AB116"/>
  <c r="Q116"/>
  <c r="P116"/>
  <c r="S116"/>
  <c r="R116"/>
  <c r="H116"/>
  <c r="G116"/>
  <c r="I116"/>
  <c r="AU115"/>
  <c r="AT115"/>
  <c r="AV115"/>
  <c r="AK115"/>
  <c r="AJ115"/>
  <c r="AL115"/>
  <c r="AA115"/>
  <c r="Z115"/>
  <c r="AB115"/>
  <c r="Q115"/>
  <c r="P115"/>
  <c r="R115"/>
  <c r="H115"/>
  <c r="G115"/>
  <c r="I115"/>
  <c r="AU114"/>
  <c r="AT114"/>
  <c r="AW114"/>
  <c r="AV114"/>
  <c r="AK114"/>
  <c r="AJ114"/>
  <c r="AM114"/>
  <c r="AL114"/>
  <c r="AA114"/>
  <c r="Z114"/>
  <c r="AC114"/>
  <c r="AB114"/>
  <c r="Q114"/>
  <c r="P114"/>
  <c r="S114"/>
  <c r="R114"/>
  <c r="H114"/>
  <c r="G114"/>
  <c r="I114"/>
  <c r="AU113"/>
  <c r="AT113"/>
  <c r="AV113"/>
  <c r="AK113"/>
  <c r="AJ113"/>
  <c r="AL113"/>
  <c r="AA113"/>
  <c r="Z113"/>
  <c r="AB113"/>
  <c r="Q113"/>
  <c r="P113"/>
  <c r="R113"/>
  <c r="H113"/>
  <c r="G113"/>
  <c r="I113"/>
  <c r="AU112"/>
  <c r="AT112"/>
  <c r="AW112"/>
  <c r="AV112"/>
  <c r="AK112"/>
  <c r="AJ112"/>
  <c r="AM112"/>
  <c r="AL112"/>
  <c r="AA112"/>
  <c r="Z112"/>
  <c r="AC112"/>
  <c r="AB112"/>
  <c r="Q112"/>
  <c r="P112"/>
  <c r="S112"/>
  <c r="R112"/>
  <c r="H112"/>
  <c r="G112"/>
  <c r="I112"/>
  <c r="AU111"/>
  <c r="AT111"/>
  <c r="AV111"/>
  <c r="AK111"/>
  <c r="AJ111"/>
  <c r="AL111"/>
  <c r="AA111"/>
  <c r="Z111"/>
  <c r="AB111"/>
  <c r="Q111"/>
  <c r="P111"/>
  <c r="R111"/>
  <c r="H111"/>
  <c r="G111"/>
  <c r="I111"/>
  <c r="AU110"/>
  <c r="AT110"/>
  <c r="AW110"/>
  <c r="AV110"/>
  <c r="AK110"/>
  <c r="AJ110"/>
  <c r="AM110"/>
  <c r="AL110"/>
  <c r="AA110"/>
  <c r="Z110"/>
  <c r="AC110"/>
  <c r="AB110"/>
  <c r="Q110"/>
  <c r="P110"/>
  <c r="S110"/>
  <c r="R110"/>
  <c r="H110"/>
  <c r="G110"/>
  <c r="I110"/>
  <c r="AU109"/>
  <c r="AT109"/>
  <c r="AV109"/>
  <c r="AK109"/>
  <c r="AJ109"/>
  <c r="AL109"/>
  <c r="AA109"/>
  <c r="Z109"/>
  <c r="AB109"/>
  <c r="Q109"/>
  <c r="P109"/>
  <c r="R109"/>
  <c r="H109"/>
  <c r="G109"/>
  <c r="I109"/>
  <c r="AU108"/>
  <c r="AT108"/>
  <c r="AW108"/>
  <c r="AV108"/>
  <c r="AK108"/>
  <c r="AJ108"/>
  <c r="AM108"/>
  <c r="AL108"/>
  <c r="AA108"/>
  <c r="Z108"/>
  <c r="AC108"/>
  <c r="AB108"/>
  <c r="Q108"/>
  <c r="P108"/>
  <c r="S108"/>
  <c r="R108"/>
  <c r="H108"/>
  <c r="G108"/>
  <c r="I108"/>
  <c r="AU107"/>
  <c r="AT107"/>
  <c r="AV107"/>
  <c r="AK107"/>
  <c r="AJ107"/>
  <c r="AL107"/>
  <c r="AA107"/>
  <c r="Z107"/>
  <c r="AB107"/>
  <c r="Q107"/>
  <c r="P107"/>
  <c r="R107"/>
  <c r="H107"/>
  <c r="G107"/>
  <c r="I107"/>
  <c r="AU106"/>
  <c r="AT106"/>
  <c r="AW106"/>
  <c r="AV106"/>
  <c r="AK106"/>
  <c r="AJ106"/>
  <c r="AM106"/>
  <c r="AL106"/>
  <c r="AA106"/>
  <c r="Z106"/>
  <c r="AC106"/>
  <c r="AB106"/>
  <c r="Q106"/>
  <c r="P106"/>
  <c r="S106"/>
  <c r="R106"/>
  <c r="H106"/>
  <c r="G106"/>
  <c r="I106"/>
  <c r="AU105"/>
  <c r="AT105"/>
  <c r="AV105"/>
  <c r="AK105"/>
  <c r="AJ105"/>
  <c r="AL105"/>
  <c r="AA105"/>
  <c r="Z105"/>
  <c r="AB105"/>
  <c r="Q105"/>
  <c r="P105"/>
  <c r="R105"/>
  <c r="H105"/>
  <c r="G105"/>
  <c r="I105"/>
  <c r="AU104"/>
  <c r="AT104"/>
  <c r="AW104"/>
  <c r="AV104"/>
  <c r="AK104"/>
  <c r="AJ104"/>
  <c r="AM104"/>
  <c r="AL104"/>
  <c r="AA104"/>
  <c r="Z104"/>
  <c r="AC104"/>
  <c r="AB104"/>
  <c r="Q104"/>
  <c r="P104"/>
  <c r="S104"/>
  <c r="R104"/>
  <c r="H104"/>
  <c r="G104"/>
  <c r="I104"/>
  <c r="AU103"/>
  <c r="AT103"/>
  <c r="AV103"/>
  <c r="AK103"/>
  <c r="AJ103"/>
  <c r="AL103"/>
  <c r="AA103"/>
  <c r="Z103"/>
  <c r="AB103"/>
  <c r="Q103"/>
  <c r="P103"/>
  <c r="R103"/>
  <c r="H103"/>
  <c r="G103"/>
  <c r="I103"/>
  <c r="AU102"/>
  <c r="AT102"/>
  <c r="AW102"/>
  <c r="AV102"/>
  <c r="AK102"/>
  <c r="AJ102"/>
  <c r="AM102"/>
  <c r="AL102"/>
  <c r="AA102"/>
  <c r="Z102"/>
  <c r="AC102"/>
  <c r="AB102"/>
  <c r="Q102"/>
  <c r="P102"/>
  <c r="S102"/>
  <c r="R102"/>
  <c r="H102"/>
  <c r="G102"/>
  <c r="I102"/>
  <c r="AU101"/>
  <c r="AT101"/>
  <c r="AV101"/>
  <c r="AK101"/>
  <c r="AJ101"/>
  <c r="AL101"/>
  <c r="AA101"/>
  <c r="Z101"/>
  <c r="AB101"/>
  <c r="Q101"/>
  <c r="P101"/>
  <c r="R101"/>
  <c r="H101"/>
  <c r="G101"/>
  <c r="I101"/>
  <c r="AU100"/>
  <c r="AT100"/>
  <c r="AW100"/>
  <c r="AV100"/>
  <c r="AK100"/>
  <c r="AJ100"/>
  <c r="AM100"/>
  <c r="AL100"/>
  <c r="AA100"/>
  <c r="Z100"/>
  <c r="AC100"/>
  <c r="AB100"/>
  <c r="Q100"/>
  <c r="P100"/>
  <c r="S100"/>
  <c r="R100"/>
  <c r="H100"/>
  <c r="G100"/>
  <c r="I100"/>
  <c r="AU99"/>
  <c r="AT99"/>
  <c r="AV99"/>
  <c r="AK99"/>
  <c r="AJ99"/>
  <c r="AL99"/>
  <c r="AA99"/>
  <c r="Z99"/>
  <c r="AB99"/>
  <c r="Q99"/>
  <c r="P99"/>
  <c r="R99"/>
  <c r="H99"/>
  <c r="G99"/>
  <c r="I99"/>
  <c r="AU98"/>
  <c r="AT98"/>
  <c r="AW98"/>
  <c r="AV98"/>
  <c r="AK98"/>
  <c r="AJ98"/>
  <c r="AM98"/>
  <c r="AL98"/>
  <c r="AA98"/>
  <c r="Z98"/>
  <c r="AC98"/>
  <c r="AB98"/>
  <c r="Q98"/>
  <c r="P98"/>
  <c r="S98"/>
  <c r="R98"/>
  <c r="H98"/>
  <c r="G98"/>
  <c r="I98"/>
  <c r="AU97"/>
  <c r="AT97"/>
  <c r="AV97"/>
  <c r="AK97"/>
  <c r="AJ97"/>
  <c r="AL97"/>
  <c r="AA97"/>
  <c r="Z97"/>
  <c r="AB97"/>
  <c r="Q97"/>
  <c r="P97"/>
  <c r="R97"/>
  <c r="H97"/>
  <c r="G97"/>
  <c r="I97"/>
  <c r="AU96"/>
  <c r="AT96"/>
  <c r="AW96"/>
  <c r="AV96"/>
  <c r="AK96"/>
  <c r="AJ96"/>
  <c r="AM96"/>
  <c r="AL96"/>
  <c r="AA96"/>
  <c r="Z96"/>
  <c r="AC96"/>
  <c r="AB96"/>
  <c r="Q96"/>
  <c r="P96"/>
  <c r="S96"/>
  <c r="R96"/>
  <c r="H96"/>
  <c r="G96"/>
  <c r="I96"/>
  <c r="AU95"/>
  <c r="AT95"/>
  <c r="AV95"/>
  <c r="AK95"/>
  <c r="AJ95"/>
  <c r="AL95"/>
  <c r="AA95"/>
  <c r="Z95"/>
  <c r="AB95"/>
  <c r="Q95"/>
  <c r="P95"/>
  <c r="R95"/>
  <c r="H95"/>
  <c r="G95"/>
  <c r="I95"/>
  <c r="AU94"/>
  <c r="AT94"/>
  <c r="AW94"/>
  <c r="AV94"/>
  <c r="AK94"/>
  <c r="AJ94"/>
  <c r="AM94"/>
  <c r="AL94"/>
  <c r="AA94"/>
  <c r="Z94"/>
  <c r="AC94"/>
  <c r="AB94"/>
  <c r="Q94"/>
  <c r="P94"/>
  <c r="S94"/>
  <c r="R94"/>
  <c r="H94"/>
  <c r="G94"/>
  <c r="I94"/>
  <c r="AU93"/>
  <c r="AT93"/>
  <c r="AV93"/>
  <c r="AK93"/>
  <c r="AJ93"/>
  <c r="AL93"/>
  <c r="AA93"/>
  <c r="Z93"/>
  <c r="AB93"/>
  <c r="Q93"/>
  <c r="P93"/>
  <c r="R93"/>
  <c r="H93"/>
  <c r="G93"/>
  <c r="I93"/>
  <c r="AU92"/>
  <c r="AT92"/>
  <c r="AW92"/>
  <c r="AV92"/>
  <c r="AK92"/>
  <c r="AJ92"/>
  <c r="AM92"/>
  <c r="AL92"/>
  <c r="AA92"/>
  <c r="Z92"/>
  <c r="AC92"/>
  <c r="AB92"/>
  <c r="Q92"/>
  <c r="P92"/>
  <c r="S92"/>
  <c r="R92"/>
  <c r="H92"/>
  <c r="G92"/>
  <c r="I92"/>
  <c r="AU91"/>
  <c r="AT91"/>
  <c r="AV91"/>
  <c r="AK91"/>
  <c r="AJ91"/>
  <c r="AL91"/>
  <c r="AA91"/>
  <c r="Z91"/>
  <c r="AB91"/>
  <c r="Q91"/>
  <c r="P91"/>
  <c r="R91"/>
  <c r="H91"/>
  <c r="G91"/>
  <c r="I91"/>
  <c r="AU90"/>
  <c r="AT90"/>
  <c r="AW90"/>
  <c r="AV90"/>
  <c r="AK90"/>
  <c r="AJ90"/>
  <c r="AM90"/>
  <c r="AL90"/>
  <c r="AA90"/>
  <c r="Z90"/>
  <c r="AC90"/>
  <c r="AB90"/>
  <c r="Q90"/>
  <c r="P90"/>
  <c r="S90"/>
  <c r="R90"/>
  <c r="H90"/>
  <c r="G90"/>
  <c r="I90"/>
  <c r="AU89"/>
  <c r="AT89"/>
  <c r="AV89"/>
  <c r="AK89"/>
  <c r="AJ89"/>
  <c r="AL89"/>
  <c r="AA89"/>
  <c r="Z89"/>
  <c r="AB89"/>
  <c r="Q89"/>
  <c r="P89"/>
  <c r="R89"/>
  <c r="H89"/>
  <c r="G89"/>
  <c r="I89"/>
  <c r="AU88"/>
  <c r="AT88"/>
  <c r="AW88"/>
  <c r="AV88"/>
  <c r="AK88"/>
  <c r="AJ88"/>
  <c r="AM88"/>
  <c r="AL88"/>
  <c r="AA88"/>
  <c r="Z88"/>
  <c r="AC88"/>
  <c r="AB88"/>
  <c r="Q88"/>
  <c r="P88"/>
  <c r="S88"/>
  <c r="R88"/>
  <c r="H88"/>
  <c r="G88"/>
  <c r="I88"/>
  <c r="AU87"/>
  <c r="AT87"/>
  <c r="AV87"/>
  <c r="AK87"/>
  <c r="AJ87"/>
  <c r="AL87"/>
  <c r="AA87"/>
  <c r="Z87"/>
  <c r="AB87"/>
  <c r="Q87"/>
  <c r="P87"/>
  <c r="R87"/>
  <c r="H87"/>
  <c r="G87"/>
  <c r="I87"/>
  <c r="AU86"/>
  <c r="AT86"/>
  <c r="AW86"/>
  <c r="AV86"/>
  <c r="AK86"/>
  <c r="AJ86"/>
  <c r="AM86"/>
  <c r="AL86"/>
  <c r="AA86"/>
  <c r="Z86"/>
  <c r="AC86"/>
  <c r="AB86"/>
  <c r="Q86"/>
  <c r="P86"/>
  <c r="S86"/>
  <c r="R86"/>
  <c r="H86"/>
  <c r="G86"/>
  <c r="I86"/>
  <c r="AU85"/>
  <c r="AT85"/>
  <c r="AV85"/>
  <c r="AK85"/>
  <c r="AJ85"/>
  <c r="AL85"/>
  <c r="AA85"/>
  <c r="Z85"/>
  <c r="AB85"/>
  <c r="Q85"/>
  <c r="P85"/>
  <c r="R85"/>
  <c r="H85"/>
  <c r="G85"/>
  <c r="I85"/>
  <c r="AU84"/>
  <c r="AT84"/>
  <c r="AW84"/>
  <c r="AV84"/>
  <c r="AK84"/>
  <c r="AJ84"/>
  <c r="AM84"/>
  <c r="AL84"/>
  <c r="AA84"/>
  <c r="Z84"/>
  <c r="AC84"/>
  <c r="AB84"/>
  <c r="Q84"/>
  <c r="P84"/>
  <c r="S84"/>
  <c r="R84"/>
  <c r="H84"/>
  <c r="G84"/>
  <c r="I84"/>
  <c r="AU83"/>
  <c r="AT83"/>
  <c r="AV83"/>
  <c r="AK83"/>
  <c r="AJ83"/>
  <c r="AL83"/>
  <c r="AA83"/>
  <c r="Z83"/>
  <c r="AB83"/>
  <c r="Q83"/>
  <c r="P83"/>
  <c r="R83"/>
  <c r="H83"/>
  <c r="G83"/>
  <c r="I83"/>
  <c r="AU82"/>
  <c r="AT82"/>
  <c r="AW82"/>
  <c r="AV82"/>
  <c r="AK82"/>
  <c r="AJ82"/>
  <c r="AM82"/>
  <c r="AL82"/>
  <c r="AA82"/>
  <c r="Z82"/>
  <c r="AC82"/>
  <c r="AB82"/>
  <c r="Q82"/>
  <c r="P82"/>
  <c r="S82"/>
  <c r="R82"/>
  <c r="H82"/>
  <c r="G82"/>
  <c r="I82"/>
  <c r="AU81"/>
  <c r="AT81"/>
  <c r="AV81"/>
  <c r="AK81"/>
  <c r="AJ81"/>
  <c r="AL81"/>
  <c r="AA81"/>
  <c r="Z81"/>
  <c r="AB81"/>
  <c r="Q81"/>
  <c r="P81"/>
  <c r="R81"/>
  <c r="H81"/>
  <c r="G81"/>
  <c r="I81"/>
  <c r="AU80"/>
  <c r="AT80"/>
  <c r="AW80"/>
  <c r="AV80"/>
  <c r="AK80"/>
  <c r="AJ80"/>
  <c r="AM80"/>
  <c r="AL80"/>
  <c r="AA80"/>
  <c r="Z80"/>
  <c r="AC80"/>
  <c r="AB80"/>
  <c r="Q80"/>
  <c r="P80"/>
  <c r="S80"/>
  <c r="R80"/>
  <c r="H80"/>
  <c r="G80"/>
  <c r="I80"/>
  <c r="AU79"/>
  <c r="AT79"/>
  <c r="AV79"/>
  <c r="AK79"/>
  <c r="AJ79"/>
  <c r="AL79"/>
  <c r="AA79"/>
  <c r="Z79"/>
  <c r="AB79"/>
  <c r="Q79"/>
  <c r="P79"/>
  <c r="R79"/>
  <c r="H79"/>
  <c r="G79"/>
  <c r="I79"/>
  <c r="AU78"/>
  <c r="AT78"/>
  <c r="AW78"/>
  <c r="AV78"/>
  <c r="AK78"/>
  <c r="AJ78"/>
  <c r="AM78"/>
  <c r="AL78"/>
  <c r="AA78"/>
  <c r="Z78"/>
  <c r="AC78"/>
  <c r="AB78"/>
  <c r="Q78"/>
  <c r="P78"/>
  <c r="S78"/>
  <c r="R78"/>
  <c r="H78"/>
  <c r="G78"/>
  <c r="I78"/>
  <c r="AU77"/>
  <c r="AT77"/>
  <c r="AV77"/>
  <c r="AK77"/>
  <c r="AJ77"/>
  <c r="AL77"/>
  <c r="AA77"/>
  <c r="Z77"/>
  <c r="AB77"/>
  <c r="Q77"/>
  <c r="P77"/>
  <c r="R77"/>
  <c r="H77"/>
  <c r="G77"/>
  <c r="I77"/>
  <c r="AU76"/>
  <c r="AT76"/>
  <c r="AW76"/>
  <c r="AV76"/>
  <c r="AK76"/>
  <c r="AJ76"/>
  <c r="AM76"/>
  <c r="AL76"/>
  <c r="AA76"/>
  <c r="Z76"/>
  <c r="AC76"/>
  <c r="AB76"/>
  <c r="Q76"/>
  <c r="P76"/>
  <c r="S76"/>
  <c r="R76"/>
  <c r="H76"/>
  <c r="G76"/>
  <c r="I76"/>
  <c r="AU75"/>
  <c r="AT75"/>
  <c r="AV75"/>
  <c r="AK75"/>
  <c r="AJ75"/>
  <c r="AL75"/>
  <c r="AA75"/>
  <c r="Z75"/>
  <c r="AB75"/>
  <c r="Q75"/>
  <c r="P75"/>
  <c r="R75"/>
  <c r="H75"/>
  <c r="G75"/>
  <c r="I75"/>
  <c r="AU74"/>
  <c r="AT74"/>
  <c r="AW74"/>
  <c r="AV74"/>
  <c r="AK74"/>
  <c r="AJ74"/>
  <c r="AM74"/>
  <c r="AL74"/>
  <c r="AA74"/>
  <c r="Z74"/>
  <c r="AC74"/>
  <c r="AB74"/>
  <c r="Q74"/>
  <c r="P74"/>
  <c r="S74"/>
  <c r="R74"/>
  <c r="H74"/>
  <c r="G74"/>
  <c r="I74"/>
  <c r="AU73"/>
  <c r="AT73"/>
  <c r="AV73"/>
  <c r="AK73"/>
  <c r="AJ73"/>
  <c r="AL73"/>
  <c r="AA73"/>
  <c r="Z73"/>
  <c r="AB73"/>
  <c r="Q73"/>
  <c r="P73"/>
  <c r="R73"/>
  <c r="H73"/>
  <c r="G73"/>
  <c r="I73"/>
  <c r="AU72"/>
  <c r="AT72"/>
  <c r="AW72"/>
  <c r="AV72"/>
  <c r="AK72"/>
  <c r="AJ72"/>
  <c r="AM72"/>
  <c r="AL72"/>
  <c r="AA72"/>
  <c r="Z72"/>
  <c r="AC72"/>
  <c r="AB72"/>
  <c r="Q72"/>
  <c r="P72"/>
  <c r="S72"/>
  <c r="R72"/>
  <c r="H72"/>
  <c r="G72"/>
  <c r="I72"/>
  <c r="AU71"/>
  <c r="AT71"/>
  <c r="AV71"/>
  <c r="AK71"/>
  <c r="AJ71"/>
  <c r="AL71"/>
  <c r="AA71"/>
  <c r="Z71"/>
  <c r="AB71"/>
  <c r="Q71"/>
  <c r="P71"/>
  <c r="R71"/>
  <c r="H71"/>
  <c r="G71"/>
  <c r="I71"/>
  <c r="AU70"/>
  <c r="AT70"/>
  <c r="AW70"/>
  <c r="AV70"/>
  <c r="AK70"/>
  <c r="AJ70"/>
  <c r="AM70"/>
  <c r="AL70"/>
  <c r="AA70"/>
  <c r="Z70"/>
  <c r="AC70"/>
  <c r="AB70"/>
  <c r="Q70"/>
  <c r="P70"/>
  <c r="S70"/>
  <c r="R70"/>
  <c r="H70"/>
  <c r="G70"/>
  <c r="I70"/>
  <c r="AU69"/>
  <c r="AT69"/>
  <c r="AV69"/>
  <c r="AK69"/>
  <c r="AJ69"/>
  <c r="AL69"/>
  <c r="AA69"/>
  <c r="Z69"/>
  <c r="AB69"/>
  <c r="Q69"/>
  <c r="P69"/>
  <c r="R69"/>
  <c r="H69"/>
  <c r="G69"/>
  <c r="I69"/>
  <c r="AU68"/>
  <c r="AT68"/>
  <c r="AW68"/>
  <c r="AV68"/>
  <c r="AK68"/>
  <c r="AJ68"/>
  <c r="AM68"/>
  <c r="AL68"/>
  <c r="AA68"/>
  <c r="Z68"/>
  <c r="AC68"/>
  <c r="AB68"/>
  <c r="Q68"/>
  <c r="P68"/>
  <c r="S68"/>
  <c r="R68"/>
  <c r="H68"/>
  <c r="G68"/>
  <c r="I68"/>
  <c r="AU67"/>
  <c r="AT67"/>
  <c r="AV67"/>
  <c r="AK67"/>
  <c r="AJ67"/>
  <c r="AL67"/>
  <c r="AA67"/>
  <c r="Z67"/>
  <c r="AB67"/>
  <c r="Q67"/>
  <c r="P67"/>
  <c r="R67"/>
  <c r="H67"/>
  <c r="G67"/>
  <c r="I67"/>
  <c r="AU66"/>
  <c r="AT66"/>
  <c r="AW66"/>
  <c r="AV66"/>
  <c r="AK66"/>
  <c r="AJ66"/>
  <c r="AM66"/>
  <c r="AL66"/>
  <c r="AA66"/>
  <c r="Z66"/>
  <c r="AC66"/>
  <c r="AB66"/>
  <c r="Q66"/>
  <c r="P66"/>
  <c r="S66"/>
  <c r="R66"/>
  <c r="H66"/>
  <c r="G66"/>
  <c r="I66"/>
  <c r="AU65"/>
  <c r="AT65"/>
  <c r="AV65"/>
  <c r="AK65"/>
  <c r="AJ65"/>
  <c r="AL65"/>
  <c r="AA65"/>
  <c r="Z65"/>
  <c r="AB65"/>
  <c r="Q65"/>
  <c r="P65"/>
  <c r="R65"/>
  <c r="H65"/>
  <c r="G65"/>
  <c r="I65"/>
  <c r="AU64"/>
  <c r="AT64"/>
  <c r="AW64"/>
  <c r="AV64"/>
  <c r="AK64"/>
  <c r="AJ64"/>
  <c r="AM64"/>
  <c r="AL64"/>
  <c r="AA64"/>
  <c r="Z64"/>
  <c r="AC64"/>
  <c r="AB64"/>
  <c r="Q64"/>
  <c r="P64"/>
  <c r="S64"/>
  <c r="R64"/>
  <c r="H64"/>
  <c r="G64"/>
  <c r="I64"/>
  <c r="AU63"/>
  <c r="AT63"/>
  <c r="AV63"/>
  <c r="AK63"/>
  <c r="AJ63"/>
  <c r="AL63"/>
  <c r="AA63"/>
  <c r="Z63"/>
  <c r="AB63"/>
  <c r="Q63"/>
  <c r="P63"/>
  <c r="R63"/>
  <c r="H63"/>
  <c r="G63"/>
  <c r="I63"/>
  <c r="AU62"/>
  <c r="AT62"/>
  <c r="AW62"/>
  <c r="AV62"/>
  <c r="AK62"/>
  <c r="AJ62"/>
  <c r="AM62"/>
  <c r="AL62"/>
  <c r="AA62"/>
  <c r="Z62"/>
  <c r="AC62"/>
  <c r="AB62"/>
  <c r="Q62"/>
  <c r="P62"/>
  <c r="S62"/>
  <c r="R62"/>
  <c r="H62"/>
  <c r="G62"/>
  <c r="I62"/>
  <c r="AU61"/>
  <c r="AT61"/>
  <c r="AV61"/>
  <c r="AK61"/>
  <c r="AJ61"/>
  <c r="AL61"/>
  <c r="AA61"/>
  <c r="Z61"/>
  <c r="AB61"/>
  <c r="Q61"/>
  <c r="P61"/>
  <c r="R61"/>
  <c r="H61"/>
  <c r="G61"/>
  <c r="I61"/>
  <c r="AU60"/>
  <c r="AT60"/>
  <c r="AW60"/>
  <c r="AV60"/>
  <c r="AK60"/>
  <c r="AJ60"/>
  <c r="AM60"/>
  <c r="AL60"/>
  <c r="AA60"/>
  <c r="Z60"/>
  <c r="AC60"/>
  <c r="AB60"/>
  <c r="Q60"/>
  <c r="P60"/>
  <c r="S60"/>
  <c r="R60"/>
  <c r="H60"/>
  <c r="G60"/>
  <c r="I60"/>
  <c r="AU59"/>
  <c r="AT59"/>
  <c r="AV59"/>
  <c r="AK59"/>
  <c r="AJ59"/>
  <c r="AL59"/>
  <c r="AA59"/>
  <c r="Z59"/>
  <c r="AB59"/>
  <c r="Q59"/>
  <c r="P59"/>
  <c r="R59"/>
  <c r="H59"/>
  <c r="G59"/>
  <c r="I59"/>
  <c r="AU58"/>
  <c r="AT58"/>
  <c r="AW58"/>
  <c r="AV58"/>
  <c r="AK58"/>
  <c r="AJ58"/>
  <c r="AM58"/>
  <c r="AL58"/>
  <c r="AA58"/>
  <c r="Z58"/>
  <c r="AC58"/>
  <c r="AB58"/>
  <c r="Q58"/>
  <c r="P58"/>
  <c r="S58"/>
  <c r="R58"/>
  <c r="H58"/>
  <c r="G58"/>
  <c r="I58"/>
  <c r="AU57"/>
  <c r="AT57"/>
  <c r="AV57"/>
  <c r="AK57"/>
  <c r="AJ57"/>
  <c r="AL57"/>
  <c r="AA57"/>
  <c r="Z57"/>
  <c r="AB57"/>
  <c r="Q57"/>
  <c r="P57"/>
  <c r="R57"/>
  <c r="H57"/>
  <c r="G57"/>
  <c r="I57"/>
  <c r="AU56"/>
  <c r="AT56"/>
  <c r="AW56"/>
  <c r="AV56"/>
  <c r="AK56"/>
  <c r="AJ56"/>
  <c r="AM56"/>
  <c r="AL56"/>
  <c r="AA56"/>
  <c r="Z56"/>
  <c r="AC56"/>
  <c r="AB56"/>
  <c r="Q56"/>
  <c r="P56"/>
  <c r="S56"/>
  <c r="R56"/>
  <c r="H56"/>
  <c r="G56"/>
  <c r="I56"/>
  <c r="AU55"/>
  <c r="AT55"/>
  <c r="AV55"/>
  <c r="AK55"/>
  <c r="AJ55"/>
  <c r="AL55"/>
  <c r="AA55"/>
  <c r="Z55"/>
  <c r="AB55"/>
  <c r="Q55"/>
  <c r="P55"/>
  <c r="R55"/>
  <c r="H55"/>
  <c r="G55"/>
  <c r="I55"/>
  <c r="AU54"/>
  <c r="AT54"/>
  <c r="AW54"/>
  <c r="AV54"/>
  <c r="AK54"/>
  <c r="AJ54"/>
  <c r="AM54"/>
  <c r="AL54"/>
  <c r="AA54"/>
  <c r="Z54"/>
  <c r="AC54"/>
  <c r="AB54"/>
  <c r="Q54"/>
  <c r="P54"/>
  <c r="S54"/>
  <c r="R54"/>
  <c r="H54"/>
  <c r="G54"/>
  <c r="I54"/>
  <c r="AU53"/>
  <c r="AT53"/>
  <c r="AV53"/>
  <c r="AK53"/>
  <c r="AJ53"/>
  <c r="AL53"/>
  <c r="AA53"/>
  <c r="Z53"/>
  <c r="AB53"/>
  <c r="Q53"/>
  <c r="P53"/>
  <c r="R53"/>
  <c r="H53"/>
  <c r="G53"/>
  <c r="I53"/>
  <c r="AU52"/>
  <c r="AT52"/>
  <c r="AW52"/>
  <c r="AV52"/>
  <c r="AK52"/>
  <c r="AJ52"/>
  <c r="AM52"/>
  <c r="AL52"/>
  <c r="AA52"/>
  <c r="Z52"/>
  <c r="AC52"/>
  <c r="AB52"/>
  <c r="Q52"/>
  <c r="P52"/>
  <c r="S52"/>
  <c r="R52"/>
  <c r="H52"/>
  <c r="G52"/>
  <c r="I52"/>
  <c r="AU51"/>
  <c r="AT51"/>
  <c r="AV51"/>
  <c r="AK51"/>
  <c r="AJ51"/>
  <c r="AL51"/>
  <c r="AA51"/>
  <c r="Z51"/>
  <c r="AB51"/>
  <c r="Q51"/>
  <c r="P51"/>
  <c r="R51"/>
  <c r="H51"/>
  <c r="G51"/>
  <c r="I51"/>
  <c r="AU50"/>
  <c r="AT50"/>
  <c r="AW50"/>
  <c r="AV50"/>
  <c r="AK50"/>
  <c r="AJ50"/>
  <c r="AM50"/>
  <c r="AL50"/>
  <c r="AA50"/>
  <c r="Z50"/>
  <c r="AC50"/>
  <c r="AB50"/>
  <c r="Q50"/>
  <c r="P50"/>
  <c r="S50"/>
  <c r="R50"/>
  <c r="H50"/>
  <c r="G50"/>
  <c r="I50"/>
  <c r="AU49"/>
  <c r="AT49"/>
  <c r="AV49"/>
  <c r="AK49"/>
  <c r="AJ49"/>
  <c r="AL49"/>
  <c r="AA49"/>
  <c r="Z49"/>
  <c r="AB49"/>
  <c r="Q49"/>
  <c r="P49"/>
  <c r="R49"/>
  <c r="H49"/>
  <c r="G49"/>
  <c r="I49"/>
  <c r="AU48"/>
  <c r="AT48"/>
  <c r="AW48"/>
  <c r="AV48"/>
  <c r="AK48"/>
  <c r="AJ48"/>
  <c r="AM48"/>
  <c r="AL48"/>
  <c r="AA48"/>
  <c r="Z48"/>
  <c r="AC48"/>
  <c r="AB48"/>
  <c r="Q48"/>
  <c r="P48"/>
  <c r="S48"/>
  <c r="R48"/>
  <c r="H48"/>
  <c r="G48"/>
  <c r="I48"/>
  <c r="AU47"/>
  <c r="AT47"/>
  <c r="AV47"/>
  <c r="AK47"/>
  <c r="AJ47"/>
  <c r="AL47"/>
  <c r="AA47"/>
  <c r="Z47"/>
  <c r="AB47"/>
  <c r="Q47"/>
  <c r="P47"/>
  <c r="R47"/>
  <c r="H47"/>
  <c r="G47"/>
  <c r="I47"/>
  <c r="AU46"/>
  <c r="AT46"/>
  <c r="AW46"/>
  <c r="AV46"/>
  <c r="AK46"/>
  <c r="AJ46"/>
  <c r="AM46"/>
  <c r="AL46"/>
  <c r="AA46"/>
  <c r="Z46"/>
  <c r="AC46"/>
  <c r="AB46"/>
  <c r="Q46"/>
  <c r="P46"/>
  <c r="S46"/>
  <c r="R46"/>
  <c r="H46"/>
  <c r="G46"/>
  <c r="I46"/>
  <c r="AU45"/>
  <c r="AT45"/>
  <c r="AV45"/>
  <c r="AK45"/>
  <c r="AJ45"/>
  <c r="AL45"/>
  <c r="AA45"/>
  <c r="Z45"/>
  <c r="AB45"/>
  <c r="Q45"/>
  <c r="P45"/>
  <c r="R45"/>
  <c r="H45"/>
  <c r="G45"/>
  <c r="I45"/>
  <c r="AU44"/>
  <c r="AT44"/>
  <c r="AW44"/>
  <c r="AV44"/>
  <c r="AK44"/>
  <c r="AJ44"/>
  <c r="AM44"/>
  <c r="AL44"/>
  <c r="AA44"/>
  <c r="Z44"/>
  <c r="AC44"/>
  <c r="AB44"/>
  <c r="Q44"/>
  <c r="P44"/>
  <c r="S44"/>
  <c r="R44"/>
  <c r="H44"/>
  <c r="G44"/>
  <c r="I44"/>
  <c r="AU43"/>
  <c r="AT43"/>
  <c r="AV43"/>
  <c r="AK43"/>
  <c r="AJ43"/>
  <c r="AL43"/>
  <c r="AA43"/>
  <c r="Z43"/>
  <c r="AB43"/>
  <c r="Q43"/>
  <c r="P43"/>
  <c r="R43"/>
  <c r="H43"/>
  <c r="G43"/>
  <c r="I43"/>
  <c r="AU42"/>
  <c r="AT42"/>
  <c r="AW42"/>
  <c r="AV42"/>
  <c r="AK42"/>
  <c r="AJ42"/>
  <c r="AM42"/>
  <c r="AL42"/>
  <c r="AA42"/>
  <c r="Z42"/>
  <c r="AC42"/>
  <c r="AB42"/>
  <c r="Q42"/>
  <c r="P42"/>
  <c r="S42"/>
  <c r="R42"/>
  <c r="H42"/>
  <c r="G42"/>
  <c r="I42"/>
  <c r="AU41"/>
  <c r="AT41"/>
  <c r="AV41"/>
  <c r="AK41"/>
  <c r="AJ41"/>
  <c r="AL41"/>
  <c r="AA41"/>
  <c r="Z41"/>
  <c r="AB41"/>
  <c r="Q41"/>
  <c r="P41"/>
  <c r="R41"/>
  <c r="H41"/>
  <c r="G41"/>
  <c r="I41"/>
  <c r="AU40"/>
  <c r="AT40"/>
  <c r="AW40"/>
  <c r="AV40"/>
  <c r="AK40"/>
  <c r="AJ40"/>
  <c r="AM40"/>
  <c r="AL40"/>
  <c r="AA40"/>
  <c r="Z40"/>
  <c r="AC40"/>
  <c r="AB40"/>
  <c r="Q40"/>
  <c r="P40"/>
  <c r="S40"/>
  <c r="R40"/>
  <c r="H40"/>
  <c r="G40"/>
  <c r="I40"/>
  <c r="AU39"/>
  <c r="AT39"/>
  <c r="AV39"/>
  <c r="AK39"/>
  <c r="AJ39"/>
  <c r="AL39"/>
  <c r="AA39"/>
  <c r="Z39"/>
  <c r="AB39"/>
  <c r="Q39"/>
  <c r="P39"/>
  <c r="R39"/>
  <c r="H39"/>
  <c r="G39"/>
  <c r="I39"/>
  <c r="AU38"/>
  <c r="AT38"/>
  <c r="AW38"/>
  <c r="AV38"/>
  <c r="AK38"/>
  <c r="AJ38"/>
  <c r="AM38"/>
  <c r="AL38"/>
  <c r="AA38"/>
  <c r="Z38"/>
  <c r="AC38"/>
  <c r="AB38"/>
  <c r="Q38"/>
  <c r="P38"/>
  <c r="S38"/>
  <c r="R38"/>
  <c r="H38"/>
  <c r="G38"/>
  <c r="I38"/>
  <c r="AU37"/>
  <c r="AT37"/>
  <c r="AV37"/>
  <c r="AK37"/>
  <c r="AJ37"/>
  <c r="AL37"/>
  <c r="AA37"/>
  <c r="Z37"/>
  <c r="AB37"/>
  <c r="Q37"/>
  <c r="P37"/>
  <c r="R37"/>
  <c r="H37"/>
  <c r="G37"/>
  <c r="I37"/>
  <c r="AU36"/>
  <c r="AT36"/>
  <c r="AW36"/>
  <c r="AV36"/>
  <c r="AK36"/>
  <c r="AJ36"/>
  <c r="AM36"/>
  <c r="AL36"/>
  <c r="AA36"/>
  <c r="Z36"/>
  <c r="AC36"/>
  <c r="AB36"/>
  <c r="Q36"/>
  <c r="P36"/>
  <c r="S36"/>
  <c r="R36"/>
  <c r="H36"/>
  <c r="G36"/>
  <c r="I36"/>
  <c r="AU35"/>
  <c r="AT35"/>
  <c r="AV35"/>
  <c r="AK35"/>
  <c r="AJ35"/>
  <c r="AL35"/>
  <c r="AA35"/>
  <c r="Z35"/>
  <c r="AB35"/>
  <c r="Q35"/>
  <c r="P35"/>
  <c r="R35"/>
  <c r="H35"/>
  <c r="G35"/>
  <c r="I35"/>
  <c r="AU34"/>
  <c r="AT34"/>
  <c r="AW34"/>
  <c r="AV34"/>
  <c r="AK34"/>
  <c r="AJ34"/>
  <c r="AM34"/>
  <c r="AL34"/>
  <c r="AA34"/>
  <c r="Z34"/>
  <c r="AC34"/>
  <c r="AB34"/>
  <c r="Q34"/>
  <c r="P34"/>
  <c r="S34"/>
  <c r="R34"/>
  <c r="H34"/>
  <c r="G34"/>
  <c r="I34"/>
  <c r="AU33"/>
  <c r="AT33"/>
  <c r="AV33"/>
  <c r="AK33"/>
  <c r="AJ33"/>
  <c r="AL33"/>
  <c r="AA33"/>
  <c r="Z33"/>
  <c r="AB33"/>
  <c r="Q33"/>
  <c r="P33"/>
  <c r="R33"/>
  <c r="H33"/>
  <c r="G33"/>
  <c r="I33"/>
  <c r="AU32"/>
  <c r="AT32"/>
  <c r="AW32"/>
  <c r="AV32"/>
  <c r="AK32"/>
  <c r="AJ32"/>
  <c r="AM32"/>
  <c r="AL32"/>
  <c r="AA32"/>
  <c r="Z32"/>
  <c r="AC32"/>
  <c r="AB32"/>
  <c r="Q32"/>
  <c r="P32"/>
  <c r="S32"/>
  <c r="R32"/>
  <c r="H32"/>
  <c r="G32"/>
  <c r="I32"/>
  <c r="AU31"/>
  <c r="AT31"/>
  <c r="AV31"/>
  <c r="AK31"/>
  <c r="AJ31"/>
  <c r="AL31"/>
  <c r="AA31"/>
  <c r="Z31"/>
  <c r="AB31"/>
  <c r="Q31"/>
  <c r="P31"/>
  <c r="R31"/>
  <c r="H31"/>
  <c r="G31"/>
  <c r="I31"/>
  <c r="AU30"/>
  <c r="AT30"/>
  <c r="AW30"/>
  <c r="AV30"/>
  <c r="AK30"/>
  <c r="AJ30"/>
  <c r="AM30"/>
  <c r="AL30"/>
  <c r="AA30"/>
  <c r="Z30"/>
  <c r="AC30"/>
  <c r="AB30"/>
  <c r="Q30"/>
  <c r="P30"/>
  <c r="S30"/>
  <c r="R30"/>
  <c r="H30"/>
  <c r="G30"/>
  <c r="I30"/>
  <c r="AU29"/>
  <c r="AT29"/>
  <c r="AV29"/>
  <c r="AK29"/>
  <c r="AJ29"/>
  <c r="AL29"/>
  <c r="AA29"/>
  <c r="Z29"/>
  <c r="AB29"/>
  <c r="Q29"/>
  <c r="P29"/>
  <c r="R29"/>
  <c r="H29"/>
  <c r="G29"/>
  <c r="I29"/>
  <c r="AU28"/>
  <c r="AT28"/>
  <c r="AW28"/>
  <c r="AV28"/>
  <c r="AK28"/>
  <c r="AJ28"/>
  <c r="AM28"/>
  <c r="AL28"/>
  <c r="AA28"/>
  <c r="Z28"/>
  <c r="AC28"/>
  <c r="AB28"/>
  <c r="Q28"/>
  <c r="P28"/>
  <c r="S28"/>
  <c r="R28"/>
  <c r="H28"/>
  <c r="G28"/>
  <c r="I28"/>
  <c r="AU27"/>
  <c r="AT27"/>
  <c r="AV27"/>
  <c r="AK27"/>
  <c r="AJ27"/>
  <c r="AL27"/>
  <c r="AA27"/>
  <c r="Z27"/>
  <c r="AB27"/>
  <c r="Q27"/>
  <c r="P27"/>
  <c r="R27"/>
  <c r="H27"/>
  <c r="G27"/>
  <c r="I27"/>
  <c r="AU26"/>
  <c r="AT26"/>
  <c r="AW26"/>
  <c r="AV26"/>
  <c r="AK26"/>
  <c r="AJ26"/>
  <c r="AM26"/>
  <c r="AL26"/>
  <c r="AA26"/>
  <c r="Z26"/>
  <c r="AC26"/>
  <c r="AB26"/>
  <c r="R26"/>
  <c r="Q26"/>
  <c r="S26"/>
  <c r="H26"/>
  <c r="G26"/>
  <c r="I26"/>
  <c r="AU25"/>
  <c r="AT25"/>
  <c r="AW25"/>
  <c r="AV25"/>
  <c r="AK25"/>
  <c r="AJ25"/>
  <c r="AM25"/>
  <c r="AL25"/>
  <c r="AA25"/>
  <c r="Z25"/>
  <c r="AC25"/>
  <c r="AB25"/>
  <c r="Q25"/>
  <c r="S25"/>
  <c r="P25"/>
  <c r="R25"/>
  <c r="H25"/>
  <c r="G25"/>
  <c r="I25"/>
  <c r="AU24"/>
  <c r="AT24"/>
  <c r="AV24"/>
  <c r="AK24"/>
  <c r="AJ24"/>
  <c r="AL24"/>
  <c r="AA24"/>
  <c r="Z24"/>
  <c r="AB24"/>
  <c r="Q24"/>
  <c r="P24"/>
  <c r="R24"/>
  <c r="H24"/>
  <c r="G24"/>
  <c r="I24"/>
  <c r="AU23"/>
  <c r="AT23"/>
  <c r="AW23"/>
  <c r="AV23"/>
  <c r="AK23"/>
  <c r="AJ23"/>
  <c r="AM23"/>
  <c r="AL23"/>
  <c r="AA23"/>
  <c r="Z23"/>
  <c r="AC23"/>
  <c r="AB23"/>
  <c r="R23"/>
  <c r="Q23"/>
  <c r="S23"/>
  <c r="H23"/>
  <c r="G23"/>
  <c r="I23"/>
  <c r="AU22"/>
  <c r="AT22"/>
  <c r="AW22"/>
  <c r="AV22"/>
  <c r="AK22"/>
  <c r="AJ22"/>
  <c r="AM22"/>
  <c r="AL22"/>
  <c r="AA22"/>
  <c r="Z22"/>
  <c r="AC22"/>
  <c r="AB22"/>
  <c r="Q22"/>
  <c r="S22"/>
  <c r="P22"/>
  <c r="R22"/>
  <c r="H22"/>
  <c r="G22"/>
  <c r="I22"/>
  <c r="AU21"/>
  <c r="AT21"/>
  <c r="AV21"/>
  <c r="AK21"/>
  <c r="AJ21"/>
  <c r="AL21"/>
  <c r="AA21"/>
  <c r="Z21"/>
  <c r="AB21"/>
  <c r="R21"/>
  <c r="Q21"/>
  <c r="S21"/>
  <c r="H21"/>
  <c r="G21"/>
  <c r="I21"/>
  <c r="AU20"/>
  <c r="AT20"/>
  <c r="AV20"/>
  <c r="AK20"/>
  <c r="AJ20"/>
  <c r="AL20"/>
  <c r="AA20"/>
  <c r="Z20"/>
  <c r="AB20"/>
  <c r="R20"/>
  <c r="Q20"/>
  <c r="S20"/>
  <c r="H20"/>
  <c r="G20"/>
  <c r="I20"/>
  <c r="AU19"/>
  <c r="AT19"/>
  <c r="AV19"/>
  <c r="AK19"/>
  <c r="AJ19"/>
  <c r="AL19"/>
  <c r="AA19"/>
  <c r="Z19"/>
  <c r="AB19"/>
  <c r="R19"/>
  <c r="Q19"/>
  <c r="S19"/>
  <c r="H19"/>
  <c r="G19"/>
  <c r="I19"/>
  <c r="AU18"/>
  <c r="AT18"/>
  <c r="AV18"/>
  <c r="AK18"/>
  <c r="AJ18"/>
  <c r="AL18"/>
  <c r="AA18"/>
  <c r="Z18"/>
  <c r="AB18"/>
  <c r="Q18"/>
  <c r="P18"/>
  <c r="R18"/>
  <c r="H18"/>
  <c r="G18"/>
  <c r="I18"/>
  <c r="AU17"/>
  <c r="AT17"/>
  <c r="AW17"/>
  <c r="AV17"/>
  <c r="AK17"/>
  <c r="AJ17"/>
  <c r="AM17"/>
  <c r="AL17"/>
  <c r="AA17"/>
  <c r="Z17"/>
  <c r="AC17"/>
  <c r="AB17"/>
  <c r="R17"/>
  <c r="Q17"/>
  <c r="S17"/>
  <c r="H17"/>
  <c r="G17"/>
  <c r="I17"/>
  <c r="AU16"/>
  <c r="AT16"/>
  <c r="AW16"/>
  <c r="AV16"/>
  <c r="AK16"/>
  <c r="AJ16"/>
  <c r="AM16"/>
  <c r="AL16"/>
  <c r="AA16"/>
  <c r="Z16"/>
  <c r="AC16"/>
  <c r="AB16"/>
  <c r="R16"/>
  <c r="Q16"/>
  <c r="S16"/>
  <c r="H16"/>
  <c r="G16"/>
  <c r="I16"/>
  <c r="AU15"/>
  <c r="AT15"/>
  <c r="AW15"/>
  <c r="AV15"/>
  <c r="AK15"/>
  <c r="AJ15"/>
  <c r="AM15"/>
  <c r="AL15"/>
  <c r="AA15"/>
  <c r="Z15"/>
  <c r="AC15"/>
  <c r="AB15"/>
  <c r="R15"/>
  <c r="Q15"/>
  <c r="S15"/>
  <c r="H15"/>
  <c r="G15"/>
  <c r="I15"/>
  <c r="AU14"/>
  <c r="AT14"/>
  <c r="AW14"/>
  <c r="AV14"/>
  <c r="AK14"/>
  <c r="AJ14"/>
  <c r="AM14"/>
  <c r="AL14"/>
  <c r="AA14"/>
  <c r="Z14"/>
  <c r="AC14"/>
  <c r="AB14"/>
  <c r="R14"/>
  <c r="Q14"/>
  <c r="S14"/>
  <c r="G14"/>
  <c r="F14"/>
  <c r="H14"/>
  <c r="I14"/>
  <c r="S18"/>
  <c r="AC18"/>
  <c r="AM18"/>
  <c r="AW18"/>
  <c r="AC19"/>
  <c r="AM19"/>
  <c r="AW19"/>
  <c r="AC20"/>
  <c r="AM20"/>
  <c r="AW20"/>
  <c r="AC21"/>
  <c r="AM21"/>
  <c r="AW21"/>
  <c r="S24"/>
  <c r="AC24"/>
  <c r="AM24"/>
  <c r="AW24"/>
  <c r="S27"/>
  <c r="AC27"/>
  <c r="AM27"/>
  <c r="AW27"/>
  <c r="S29"/>
  <c r="AC29"/>
  <c r="AM29"/>
  <c r="AW29"/>
  <c r="S31"/>
  <c r="AC31"/>
  <c r="AM31"/>
  <c r="AW31"/>
  <c r="S33"/>
  <c r="AC33"/>
  <c r="AM33"/>
  <c r="AW33"/>
  <c r="S35"/>
  <c r="AC35"/>
  <c r="AM35"/>
  <c r="AW35"/>
  <c r="S37"/>
  <c r="AC37"/>
  <c r="AM37"/>
  <c r="AW37"/>
  <c r="S39"/>
  <c r="AC39"/>
  <c r="AM39"/>
  <c r="AW39"/>
  <c r="S41"/>
  <c r="AC41"/>
  <c r="AM41"/>
  <c r="AW41"/>
  <c r="S43"/>
  <c r="AC43"/>
  <c r="AM43"/>
  <c r="AW43"/>
  <c r="S45"/>
  <c r="AC45"/>
  <c r="AM45"/>
  <c r="AW45"/>
  <c r="S47"/>
  <c r="AC47"/>
  <c r="AM47"/>
  <c r="AW47"/>
  <c r="S49"/>
  <c r="AC49"/>
  <c r="AM49"/>
  <c r="AW49"/>
  <c r="S51"/>
  <c r="AC51"/>
  <c r="AM51"/>
  <c r="AW51"/>
  <c r="S53"/>
  <c r="AC53"/>
  <c r="AM53"/>
  <c r="AW53"/>
  <c r="S55"/>
  <c r="AC55"/>
  <c r="AM55"/>
  <c r="AW55"/>
  <c r="S57"/>
  <c r="AC57"/>
  <c r="AM57"/>
  <c r="AW57"/>
  <c r="S59"/>
  <c r="AC59"/>
  <c r="AM59"/>
  <c r="AW59"/>
  <c r="S61"/>
  <c r="AC61"/>
  <c r="AM61"/>
  <c r="AW61"/>
  <c r="S63"/>
  <c r="AC63"/>
  <c r="AM63"/>
  <c r="AW63"/>
  <c r="S65"/>
  <c r="AC65"/>
  <c r="AM65"/>
  <c r="AW65"/>
  <c r="S67"/>
  <c r="AC67"/>
  <c r="AM67"/>
  <c r="AW67"/>
  <c r="S69"/>
  <c r="AC69"/>
  <c r="AM69"/>
  <c r="AW69"/>
  <c r="S71"/>
  <c r="AC71"/>
  <c r="AM71"/>
  <c r="AW71"/>
  <c r="S73"/>
  <c r="AC73"/>
  <c r="AM73"/>
  <c r="AW73"/>
  <c r="S75"/>
  <c r="AC75"/>
  <c r="AM75"/>
  <c r="AW75"/>
  <c r="S77"/>
  <c r="AC77"/>
  <c r="AM77"/>
  <c r="AW77"/>
  <c r="S79"/>
  <c r="AC79"/>
  <c r="AM79"/>
  <c r="AW79"/>
  <c r="S81"/>
  <c r="AC81"/>
  <c r="AM81"/>
  <c r="AW81"/>
  <c r="S83"/>
  <c r="AC83"/>
  <c r="AM83"/>
  <c r="AW83"/>
  <c r="S85"/>
  <c r="AC85"/>
  <c r="AM85"/>
  <c r="AW85"/>
  <c r="S87"/>
  <c r="AC87"/>
  <c r="AM87"/>
  <c r="AW87"/>
  <c r="S89"/>
  <c r="AC89"/>
  <c r="AM89"/>
  <c r="AW89"/>
  <c r="S91"/>
  <c r="AC91"/>
  <c r="AM91"/>
  <c r="AW91"/>
  <c r="S93"/>
  <c r="AC93"/>
  <c r="AM93"/>
  <c r="AW93"/>
  <c r="S95"/>
  <c r="AC95"/>
  <c r="AM95"/>
  <c r="AW95"/>
  <c r="S97"/>
  <c r="AC97"/>
  <c r="AM97"/>
  <c r="AW97"/>
  <c r="S99"/>
  <c r="AC99"/>
  <c r="AM99"/>
  <c r="AW99"/>
  <c r="S101"/>
  <c r="AC101"/>
  <c r="AM101"/>
  <c r="AW101"/>
  <c r="S103"/>
  <c r="AC103"/>
  <c r="AM103"/>
  <c r="AW103"/>
  <c r="S105"/>
  <c r="AC105"/>
  <c r="AM105"/>
  <c r="AW105"/>
  <c r="S107"/>
  <c r="AC107"/>
  <c r="AM107"/>
  <c r="AW107"/>
  <c r="S109"/>
  <c r="AC109"/>
  <c r="AM109"/>
  <c r="AW109"/>
  <c r="S111"/>
  <c r="AC111"/>
  <c r="AM111"/>
  <c r="AW111"/>
  <c r="S113"/>
  <c r="AC113"/>
  <c r="AM113"/>
  <c r="AW113"/>
  <c r="S115"/>
  <c r="AC115"/>
  <c r="AM115"/>
  <c r="AW115"/>
  <c r="S117"/>
  <c r="AC117"/>
  <c r="AM117"/>
  <c r="AW117"/>
  <c r="S119"/>
  <c r="AC119"/>
  <c r="AM119"/>
  <c r="AW119"/>
  <c r="S121"/>
  <c r="AC121"/>
  <c r="AM121"/>
  <c r="AW121"/>
  <c r="S123"/>
  <c r="AC123"/>
  <c r="AM123"/>
  <c r="AW123"/>
  <c r="S125"/>
  <c r="AC125"/>
  <c r="AM125"/>
  <c r="AW125"/>
  <c r="S127"/>
  <c r="AC127"/>
  <c r="AM127"/>
  <c r="AW127"/>
  <c r="S129"/>
  <c r="AC129"/>
  <c r="AM129"/>
  <c r="AW129"/>
  <c r="AC130"/>
  <c r="AB130"/>
  <c r="AV130"/>
  <c r="R132"/>
  <c r="AL132"/>
  <c r="AB134"/>
  <c r="AV134"/>
  <c r="R136"/>
  <c r="AL136"/>
  <c r="AB138"/>
  <c r="AV138"/>
  <c r="R140"/>
  <c r="AL140"/>
  <c r="AB142"/>
  <c r="AV142"/>
  <c r="R144"/>
  <c r="AL144"/>
  <c r="AB146"/>
  <c r="AV146"/>
  <c r="R148"/>
  <c r="AL148"/>
  <c r="AB150"/>
  <c r="AV150"/>
  <c r="R152"/>
  <c r="AL152"/>
  <c r="AB154"/>
  <c r="AV154"/>
  <c r="R156"/>
  <c r="AL156"/>
  <c r="AB158"/>
  <c r="AV158"/>
  <c r="R160"/>
  <c r="AL160"/>
  <c r="AB162"/>
  <c r="AV162"/>
  <c r="R164"/>
  <c r="AL164"/>
  <c r="AB166"/>
  <c r="AV166"/>
  <c r="R168"/>
  <c r="AL168"/>
  <c r="AB170"/>
  <c r="AV170"/>
  <c r="R172"/>
  <c r="AL172"/>
  <c r="AB174"/>
  <c r="AV174"/>
  <c r="R176"/>
  <c r="AL176"/>
  <c r="AB178"/>
  <c r="AV178"/>
  <c r="R180"/>
  <c r="AL180"/>
  <c r="AB182"/>
  <c r="AV182"/>
  <c r="AL130"/>
  <c r="AB132"/>
  <c r="AV132"/>
  <c r="R134"/>
  <c r="AL134"/>
  <c r="AB136"/>
  <c r="AV136"/>
  <c r="R138"/>
  <c r="AL138"/>
  <c r="AB140"/>
  <c r="AV140"/>
  <c r="R142"/>
  <c r="AL142"/>
  <c r="AB144"/>
  <c r="AV144"/>
  <c r="R146"/>
  <c r="AL146"/>
  <c r="AB148"/>
  <c r="AV148"/>
  <c r="R150"/>
  <c r="AL150"/>
  <c r="AB152"/>
  <c r="AV152"/>
  <c r="R154"/>
  <c r="AL154"/>
  <c r="AB156"/>
  <c r="AV156"/>
  <c r="R158"/>
  <c r="AL158"/>
  <c r="AB160"/>
  <c r="AV160"/>
  <c r="R162"/>
  <c r="AL162"/>
  <c r="AB164"/>
  <c r="AV164"/>
  <c r="R166"/>
  <c r="AL166"/>
  <c r="AB168"/>
  <c r="AV168"/>
  <c r="R170"/>
  <c r="AL170"/>
  <c r="AB172"/>
  <c r="AV172"/>
  <c r="R174"/>
  <c r="AL174"/>
  <c r="AB176"/>
  <c r="AV176"/>
  <c r="R178"/>
  <c r="AL178"/>
  <c r="AB180"/>
  <c r="AV180"/>
  <c r="R182"/>
  <c r="AL182"/>
  <c r="R184"/>
  <c r="AB184"/>
  <c r="AL184"/>
  <c r="AV184"/>
  <c r="R186"/>
  <c r="AB186"/>
  <c r="AL186"/>
  <c r="AV186"/>
  <c r="R188"/>
  <c r="AB188"/>
  <c r="AL188"/>
  <c r="AV188"/>
  <c r="R190"/>
  <c r="AB190"/>
  <c r="AL190"/>
  <c r="AV190"/>
  <c r="R192"/>
  <c r="AB192"/>
  <c r="AL192"/>
  <c r="AV192"/>
  <c r="R194"/>
  <c r="AB194"/>
  <c r="AL194"/>
  <c r="AV194"/>
  <c r="R196"/>
  <c r="AB196"/>
  <c r="AL196"/>
  <c r="AV196"/>
  <c r="R198"/>
  <c r="AB198"/>
  <c r="AL198"/>
  <c r="AV198"/>
  <c r="R200"/>
  <c r="AB200"/>
  <c r="AL200"/>
  <c r="AV200"/>
  <c r="R202"/>
  <c r="AB202"/>
  <c r="AL202"/>
  <c r="AV202"/>
  <c r="R204"/>
  <c r="AB204"/>
  <c r="AL204"/>
  <c r="AV204"/>
  <c r="R206"/>
  <c r="AB206"/>
  <c r="AL206"/>
  <c r="AV206"/>
  <c r="R208"/>
  <c r="R221"/>
  <c r="AB221"/>
  <c r="AL221"/>
  <c r="AV221"/>
  <c r="R223"/>
  <c r="AB223"/>
  <c r="AL223"/>
  <c r="AV223"/>
  <c r="R225"/>
  <c r="AB225"/>
  <c r="AL225"/>
  <c r="AV225"/>
  <c r="R227"/>
  <c r="AB227"/>
  <c r="AL227"/>
  <c r="AV227"/>
  <c r="R229"/>
  <c r="AB229"/>
  <c r="AL229"/>
  <c r="AV229"/>
  <c r="R231"/>
  <c r="AB231"/>
  <c r="AL231"/>
  <c r="AV231"/>
  <c r="R233"/>
  <c r="AB233"/>
  <c r="AL233"/>
  <c r="AV233"/>
  <c r="R235"/>
  <c r="AB235"/>
  <c r="AL235"/>
  <c r="AV235"/>
  <c r="R237"/>
  <c r="AB237"/>
  <c r="AL237"/>
  <c r="AV237"/>
  <c r="R239"/>
  <c r="AB239"/>
  <c r="AL239"/>
  <c r="AV239"/>
  <c r="R241"/>
  <c r="AB241"/>
  <c r="AL241"/>
  <c r="AV241"/>
  <c r="R243"/>
  <c r="AB243"/>
  <c r="AL243"/>
  <c r="AV243"/>
  <c r="R245"/>
  <c r="AB245"/>
  <c r="AL245"/>
  <c r="AV245"/>
  <c r="R247"/>
  <c r="AB247"/>
  <c r="AL247"/>
  <c r="AV247"/>
  <c r="R249"/>
  <c r="AB249"/>
  <c r="AL249"/>
  <c r="AV249"/>
  <c r="R251"/>
  <c r="AB251"/>
  <c r="AL251"/>
  <c r="AV251"/>
  <c r="R253"/>
  <c r="AB253"/>
  <c r="AL253"/>
  <c r="AV253"/>
  <c r="AL256"/>
  <c r="AL258"/>
  <c r="AL260"/>
  <c r="AL262"/>
  <c r="AL264"/>
  <c r="AL266"/>
  <c r="AL268"/>
  <c r="AL270"/>
  <c r="AL272"/>
  <c r="AL274"/>
  <c r="AL276"/>
  <c r="AL278"/>
  <c r="AL280"/>
  <c r="AL282"/>
  <c r="AL284"/>
  <c r="AL286"/>
  <c r="AL288"/>
  <c r="AL290"/>
  <c r="AL292"/>
  <c r="AL294"/>
  <c r="AL296"/>
  <c r="AL298"/>
  <c r="AL300"/>
  <c r="AL302"/>
  <c r="AL304"/>
  <c r="AL306"/>
  <c r="AL308"/>
  <c r="AL310"/>
  <c r="AL312"/>
  <c r="AL314"/>
  <c r="AL316"/>
  <c r="AL318"/>
  <c r="AL320"/>
  <c r="Q221"/>
  <c r="S221"/>
  <c r="Q223"/>
  <c r="S223"/>
  <c r="Q225"/>
  <c r="S225"/>
  <c r="Q227"/>
  <c r="S227"/>
  <c r="Q229"/>
  <c r="S229"/>
  <c r="Q231"/>
  <c r="S231"/>
  <c r="Q233"/>
  <c r="S233"/>
  <c r="Q235"/>
  <c r="S235"/>
  <c r="Q237"/>
  <c r="S237"/>
  <c r="Q239"/>
  <c r="S239"/>
  <c r="Q241"/>
  <c r="S241"/>
  <c r="Q243"/>
  <c r="S243"/>
  <c r="Q245"/>
  <c r="S245"/>
  <c r="Q247"/>
  <c r="S247"/>
  <c r="Q249"/>
  <c r="S249"/>
  <c r="Q251"/>
  <c r="S251"/>
  <c r="Q253"/>
  <c r="S253"/>
  <c r="AW254"/>
  <c r="AV254"/>
  <c r="Q256"/>
  <c r="S256"/>
  <c r="AB256"/>
  <c r="AV256"/>
  <c r="Q258"/>
  <c r="S258"/>
  <c r="AB258"/>
  <c r="AV258"/>
  <c r="Q260"/>
  <c r="S260"/>
  <c r="AB260"/>
  <c r="AV260"/>
  <c r="Q262"/>
  <c r="S262"/>
  <c r="AB262"/>
  <c r="AV262"/>
  <c r="Q264"/>
  <c r="S264"/>
  <c r="AB264"/>
  <c r="AV264"/>
  <c r="Q266"/>
  <c r="S266"/>
  <c r="AB266"/>
  <c r="AV266"/>
  <c r="Q268"/>
  <c r="S268"/>
  <c r="AB268"/>
  <c r="AV268"/>
  <c r="Q270"/>
  <c r="S270"/>
  <c r="AB270"/>
  <c r="AV270"/>
  <c r="Q272"/>
  <c r="S272"/>
  <c r="AB272"/>
  <c r="AV272"/>
  <c r="Q274"/>
  <c r="S274"/>
  <c r="AB274"/>
  <c r="AV274"/>
  <c r="Q276"/>
  <c r="S276"/>
  <c r="AB276"/>
  <c r="AV276"/>
  <c r="Q278"/>
  <c r="S278"/>
  <c r="AB278"/>
  <c r="AV278"/>
  <c r="Q280"/>
  <c r="S280"/>
  <c r="AB280"/>
  <c r="AV280"/>
  <c r="Q282"/>
  <c r="S282"/>
  <c r="AB282"/>
  <c r="AV282"/>
  <c r="Q284"/>
  <c r="S284"/>
  <c r="AB284"/>
  <c r="AV284"/>
  <c r="Q286"/>
  <c r="S286"/>
  <c r="AB286"/>
  <c r="AV286"/>
  <c r="Q288"/>
  <c r="S288"/>
  <c r="AB288"/>
  <c r="AV288"/>
  <c r="Q290"/>
  <c r="S290"/>
  <c r="AB290"/>
  <c r="AV290"/>
  <c r="Q292"/>
  <c r="S292"/>
  <c r="AB292"/>
  <c r="AV292"/>
  <c r="Q294"/>
  <c r="S294"/>
  <c r="AB294"/>
  <c r="AV294"/>
  <c r="Q296"/>
  <c r="S296"/>
  <c r="AB296"/>
  <c r="AV296"/>
  <c r="Q298"/>
  <c r="S298"/>
  <c r="AB298"/>
  <c r="AV298"/>
  <c r="Q300"/>
  <c r="S300"/>
  <c r="AB300"/>
  <c r="AV300"/>
  <c r="Q302"/>
  <c r="S302"/>
  <c r="AB302"/>
  <c r="AV302"/>
  <c r="Q304"/>
  <c r="S304"/>
  <c r="AB304"/>
  <c r="AV304"/>
  <c r="Q306"/>
  <c r="S306"/>
  <c r="AB306"/>
  <c r="AV306"/>
  <c r="Q308"/>
  <c r="S308"/>
  <c r="AB308"/>
  <c r="AV308"/>
  <c r="Q310"/>
  <c r="S310"/>
  <c r="AB310"/>
  <c r="AV310"/>
  <c r="Q312"/>
  <c r="S312"/>
  <c r="AB312"/>
  <c r="AV312"/>
  <c r="Q314"/>
  <c r="S314"/>
  <c r="AB314"/>
  <c r="AV314"/>
  <c r="Q316"/>
  <c r="S316"/>
  <c r="AB316"/>
  <c r="AV316"/>
  <c r="Q318"/>
  <c r="S318"/>
  <c r="AB318"/>
  <c r="AV318"/>
  <c r="Q320"/>
  <c r="S320"/>
  <c r="AB320"/>
  <c r="AV320"/>
  <c r="R322"/>
  <c r="Q322"/>
  <c r="S322"/>
  <c r="AC322"/>
  <c r="AM322"/>
  <c r="AW322"/>
  <c r="R323"/>
  <c r="AB323"/>
  <c r="AL323"/>
  <c r="AV323"/>
  <c r="Q324"/>
  <c r="S324"/>
  <c r="AC324"/>
  <c r="AM324"/>
  <c r="AW324"/>
  <c r="R325"/>
  <c r="AB325"/>
  <c r="AL325"/>
  <c r="AV325"/>
  <c r="Q326"/>
  <c r="S326"/>
  <c r="AC326"/>
  <c r="AM326"/>
  <c r="AW326"/>
  <c r="R327"/>
  <c r="AB327"/>
  <c r="AL327"/>
  <c r="AV327"/>
  <c r="Q328"/>
  <c r="S328"/>
  <c r="AC328"/>
  <c r="R329"/>
  <c r="AB329"/>
  <c r="AL329"/>
  <c r="AV329"/>
  <c r="S330"/>
  <c r="R331"/>
  <c r="AB331"/>
  <c r="AL331"/>
  <c r="AV331"/>
  <c r="R333"/>
  <c r="AB333"/>
  <c r="AL333"/>
  <c r="AV333"/>
  <c r="R335"/>
  <c r="AB335"/>
  <c r="AL335"/>
  <c r="AV335"/>
  <c r="R337"/>
  <c r="AB337"/>
  <c r="AL337"/>
  <c r="AV337"/>
  <c r="R339"/>
  <c r="AB339"/>
  <c r="AL339"/>
  <c r="AV339"/>
  <c r="R341"/>
  <c r="AB341"/>
  <c r="AL341"/>
  <c r="AV341"/>
  <c r="R343"/>
  <c r="AB343"/>
  <c r="AL343"/>
  <c r="AV343"/>
  <c r="R345"/>
  <c r="AB345"/>
  <c r="AL345"/>
  <c r="AV345"/>
  <c r="R347"/>
  <c r="AB347"/>
  <c r="AL347"/>
  <c r="AV347"/>
  <c r="R349"/>
  <c r="AB349"/>
  <c r="AL349"/>
  <c r="AV349"/>
  <c r="R351"/>
  <c r="AB351"/>
  <c r="AL351"/>
  <c r="AV351"/>
  <c r="R353"/>
  <c r="AB353"/>
  <c r="AL353"/>
  <c r="AV353"/>
  <c r="Q355"/>
  <c r="S355"/>
  <c r="AB355"/>
  <c r="AV355"/>
  <c r="Q357"/>
  <c r="S357"/>
  <c r="AB357"/>
  <c r="Q323"/>
  <c r="S323"/>
  <c r="Q325"/>
  <c r="S325"/>
  <c r="Q327"/>
  <c r="S327"/>
  <c r="Q329"/>
  <c r="S329"/>
  <c r="Q331"/>
  <c r="S331"/>
  <c r="Q333"/>
  <c r="S333"/>
  <c r="Q335"/>
  <c r="S335"/>
  <c r="Q337"/>
  <c r="S337"/>
  <c r="Q339"/>
  <c r="S339"/>
  <c r="Q341"/>
  <c r="S341"/>
  <c r="Q343"/>
  <c r="S343"/>
  <c r="Q345"/>
  <c r="S345"/>
  <c r="Q347"/>
  <c r="S347"/>
  <c r="Q349"/>
  <c r="S349"/>
  <c r="Q351"/>
  <c r="S351"/>
  <c r="Q353"/>
  <c r="S353"/>
  <c r="AW354"/>
  <c r="R355"/>
  <c r="AL355"/>
  <c r="R357"/>
  <c r="AM357"/>
  <c r="AW357"/>
  <c r="Q359"/>
  <c r="S359"/>
  <c r="AC359"/>
  <c r="AM359"/>
  <c r="AW359"/>
  <c r="Q361"/>
  <c r="S361"/>
  <c r="AC361"/>
  <c r="AM361"/>
  <c r="AW361"/>
  <c r="Q363"/>
  <c r="S363"/>
  <c r="AC363"/>
  <c r="AM363"/>
  <c r="AW363"/>
  <c r="Q365"/>
  <c r="S365"/>
  <c r="AC365"/>
  <c r="AM365"/>
  <c r="AW365"/>
  <c r="Q367"/>
  <c r="S367"/>
  <c r="AC367"/>
  <c r="AM367"/>
  <c r="AW367"/>
  <c r="Q369"/>
  <c r="S369"/>
  <c r="AC369"/>
  <c r="AM369"/>
  <c r="AW369"/>
  <c r="Q371"/>
  <c r="S371"/>
  <c r="AC371"/>
  <c r="AM371"/>
  <c r="AW371"/>
  <c r="Q373"/>
  <c r="S373"/>
  <c r="AC373"/>
  <c r="AM373"/>
  <c r="AW373"/>
  <c r="Q375"/>
  <c r="S375"/>
  <c r="AC375"/>
  <c r="AM375"/>
  <c r="AW375"/>
  <c r="Q377"/>
  <c r="S377"/>
  <c r="AC377"/>
  <c r="AM377"/>
  <c r="AW377"/>
  <c r="Q379"/>
  <c r="S379"/>
  <c r="AC379"/>
  <c r="AM379"/>
  <c r="AW379"/>
  <c r="Q381"/>
  <c r="S381"/>
  <c r="AC381"/>
  <c r="AM381"/>
  <c r="AW381"/>
  <c r="Q383"/>
  <c r="S383"/>
  <c r="AC383"/>
  <c r="AM383"/>
  <c r="AW383"/>
  <c r="Q385"/>
  <c r="S385"/>
  <c r="AC385"/>
  <c r="AM385"/>
  <c r="AW385"/>
  <c r="Q387"/>
  <c r="S387"/>
  <c r="AC387"/>
  <c r="AL388"/>
  <c r="AM387"/>
  <c r="Q388"/>
  <c r="S388"/>
  <c r="AB388"/>
  <c r="AV388"/>
  <c r="R390"/>
  <c r="AB390"/>
  <c r="AL390"/>
  <c r="AV390"/>
  <c r="R392"/>
  <c r="AB392"/>
  <c r="AL392"/>
  <c r="AV392"/>
  <c r="R394"/>
  <c r="AB394"/>
  <c r="AL394"/>
  <c r="AV394"/>
  <c r="R396"/>
  <c r="AB396"/>
  <c r="AL396"/>
  <c r="AV396"/>
  <c r="Q399"/>
  <c r="S399"/>
  <c r="AB399"/>
  <c r="AV399"/>
  <c r="Q401"/>
  <c r="S401"/>
  <c r="AB401"/>
  <c r="AV401"/>
  <c r="Q403"/>
  <c r="S403"/>
  <c r="AB403"/>
  <c r="AV403"/>
  <c r="Q405"/>
  <c r="S405"/>
  <c r="AB405"/>
  <c r="AV405"/>
  <c r="Q407"/>
  <c r="S407"/>
  <c r="AB407"/>
  <c r="AV407"/>
  <c r="Q409"/>
  <c r="S409"/>
  <c r="AB409"/>
  <c r="AV409"/>
  <c r="Q390"/>
  <c r="S390"/>
  <c r="Q392"/>
  <c r="S392"/>
  <c r="Q394"/>
  <c r="S394"/>
  <c r="Q396"/>
  <c r="S396"/>
  <c r="Q398"/>
  <c r="S398"/>
  <c r="R399"/>
  <c r="AL399"/>
  <c r="R401"/>
  <c r="AL401"/>
  <c r="R403"/>
  <c r="AL403"/>
  <c r="R405"/>
  <c r="AL405"/>
  <c r="R407"/>
  <c r="AL407"/>
  <c r="R409"/>
  <c r="AL409"/>
  <c r="Q411"/>
  <c r="S411"/>
  <c r="AC411"/>
  <c r="AM411"/>
  <c r="AW411"/>
  <c r="Q413"/>
  <c r="S413"/>
  <c r="AC413"/>
  <c r="AL413"/>
  <c r="Q414"/>
  <c r="S414"/>
  <c r="AC414"/>
  <c r="AA199" i="73"/>
  <c r="AA201"/>
  <c r="W199"/>
  <c r="W201"/>
  <c r="S199"/>
  <c r="S201"/>
  <c r="O199"/>
  <c r="O201"/>
  <c r="K199"/>
  <c r="K201"/>
  <c r="AA199" i="72"/>
  <c r="AA201"/>
  <c r="W199"/>
  <c r="W201"/>
  <c r="S199"/>
  <c r="S201"/>
  <c r="O199"/>
  <c r="O201"/>
  <c r="K199"/>
  <c r="K201"/>
  <c r="AF199" i="71"/>
  <c r="AF201"/>
  <c r="AA199"/>
  <c r="AA201"/>
  <c r="V199"/>
  <c r="V201"/>
  <c r="Q199"/>
  <c r="Q201"/>
  <c r="L199"/>
  <c r="L201"/>
  <c r="AF199" i="70"/>
  <c r="AF201"/>
  <c r="AA199"/>
  <c r="AA201"/>
  <c r="V199"/>
  <c r="V201"/>
  <c r="Q199"/>
  <c r="Q201"/>
  <c r="L199"/>
  <c r="L201"/>
</calcChain>
</file>

<file path=xl/sharedStrings.xml><?xml version="1.0" encoding="utf-8"?>
<sst xmlns="http://schemas.openxmlformats.org/spreadsheetml/2006/main" count="2685" uniqueCount="597">
  <si>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</si>
  <si>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</si>
  <si>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</si>
  <si>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</si>
  <si>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</si>
  <si>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</si>
  <si>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</si>
  <si>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</si>
  <si>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</si>
  <si>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</si>
  <si>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</si>
  <si>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</si>
  <si>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</si>
  <si>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</si>
  <si>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</si>
  <si>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</si>
  <si>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</si>
  <si>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</si>
  <si>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</si>
  <si>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</si>
  <si>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</si>
  <si>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</si>
  <si>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</si>
  <si>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</si>
  <si>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</si>
  <si>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</si>
  <si>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</si>
  <si>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</si>
  <si>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</si>
  <si>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</si>
  <si>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</si>
  <si>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</si>
  <si>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</si>
  <si>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</si>
  <si>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</si>
  <si>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</si>
  <si>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</si>
  <si>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</si>
  <si>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</si>
  <si>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</si>
  <si>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</si>
  <si>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</si>
  <si>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</si>
  <si>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</si>
  <si>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</si>
  <si>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</si>
  <si>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</si>
  <si>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</si>
  <si>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</si>
  <si>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</si>
  <si>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</si>
  <si>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</si>
  <si>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</si>
  <si>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</si>
  <si>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</si>
  <si>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</si>
  <si>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</si>
  <si>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</si>
  <si>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</si>
  <si>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</si>
  <si>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</si>
  <si>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</si>
  <si>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</si>
  <si>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</si>
  <si>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</si>
  <si>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</si>
  <si>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</si>
  <si>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</si>
  <si>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</si>
  <si>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</si>
  <si>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</si>
  <si>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</si>
  <si>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</si>
  <si>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</si>
  <si>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</si>
  <si>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</si>
  <si>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</si>
  <si>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</si>
  <si>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</si>
  <si>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</si>
  <si>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</si>
  <si>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</si>
  <si>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</si>
  <si>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</si>
  <si>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</si>
  <si>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</si>
  <si>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</si>
  <si>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</si>
  <si>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</si>
  <si>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</si>
  <si>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</si>
  <si>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</si>
  <si>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</si>
  <si>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</si>
  <si>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</si>
  <si>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</si>
  <si>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</si>
  <si>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</si>
  <si>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</si>
  <si>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</si>
  <si>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</si>
  <si>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</si>
  <si>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</si>
  <si>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</si>
  <si>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</si>
  <si>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</si>
  <si>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</si>
  <si>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</si>
  <si>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</si>
  <si>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</si>
  <si>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</si>
  <si>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</si>
  <si>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</si>
  <si>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</si>
  <si>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</si>
  <si>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</si>
  <si>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</si>
  <si>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</si>
  <si>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</si>
  <si>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</si>
  <si>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</si>
  <si>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</si>
  <si>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</si>
  <si>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</si>
  <si>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</si>
  <si>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</si>
  <si>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</si>
  <si>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</si>
  <si>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</si>
  <si>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</si>
  <si>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</si>
  <si>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</si>
  <si>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</si>
  <si>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</si>
  <si>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</si>
  <si>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</si>
  <si>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</si>
  <si>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</si>
  <si>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</si>
  <si>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</si>
  <si>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</si>
  <si>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</si>
  <si>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</si>
  <si>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</si>
  <si>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</si>
  <si>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</si>
  <si>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</si>
  <si>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</si>
  <si>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</si>
  <si>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</si>
  <si>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</si>
  <si>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</si>
  <si>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</si>
  <si>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</si>
  <si>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</si>
  <si>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</si>
  <si>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</si>
  <si>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</si>
  <si>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</si>
  <si>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</si>
  <si>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</si>
  <si>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</si>
  <si>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</si>
  <si>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</si>
  <si>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</si>
  <si>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</si>
  <si>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</si>
  <si>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</si>
  <si>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</si>
  <si>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</si>
  <si>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</si>
  <si>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</si>
  <si>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</si>
  <si>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</si>
  <si>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</si>
  <si>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</si>
  <si>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</si>
  <si>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</si>
  <si>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</si>
  <si>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</si>
  <si>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</si>
  <si>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</si>
  <si>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</si>
  <si>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</si>
  <si>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</si>
  <si>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</si>
  <si>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</si>
  <si>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</si>
  <si>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</si>
  <si>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</si>
  <si>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</si>
  <si>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</si>
  <si>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</si>
  <si>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</si>
  <si>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</si>
  <si>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</si>
  <si>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</si>
  <si>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</si>
  <si>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</si>
  <si>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</si>
  <si>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</si>
  <si>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</si>
  <si>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</si>
  <si>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</si>
  <si>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</si>
  <si>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</si>
  <si>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</si>
  <si>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</si>
  <si>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</si>
  <si>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</si>
  <si>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</si>
  <si>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</si>
  <si>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</si>
  <si>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</si>
  <si>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</si>
  <si>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</si>
  <si>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</si>
  <si>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</si>
  <si>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</si>
  <si>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</si>
  <si>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</si>
  <si>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</si>
  <si>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</si>
  <si>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</si>
  <si>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</si>
  <si>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</si>
  <si>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</si>
  <si>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</si>
  <si>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</si>
  <si>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</si>
  <si>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</si>
  <si>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</si>
  <si>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</si>
  <si>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</si>
  <si>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</si>
  <si>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</si>
  <si>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</si>
  <si>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</si>
  <si>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</si>
  <si>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</si>
  <si>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</si>
  <si>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</si>
  <si>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</si>
  <si>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</si>
  <si>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</si>
  <si>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</si>
  <si>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</si>
  <si>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</si>
  <si>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</si>
  <si>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</si>
  <si>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</si>
  <si>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</si>
  <si>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</si>
  <si>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</si>
  <si>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</si>
  <si>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</si>
  <si>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</si>
  <si>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</si>
  <si>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</si>
  <si>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</si>
  <si>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</si>
  <si>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</si>
  <si>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</si>
  <si>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</si>
  <si>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</si>
  <si>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</si>
  <si>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</si>
  <si>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</si>
  <si>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</si>
  <si>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</si>
  <si>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</si>
  <si>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</si>
  <si>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</si>
  <si>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</si>
  <si>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</si>
  <si>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</si>
  <si>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</si>
  <si>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</si>
  <si>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</si>
  <si>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</si>
  <si>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</si>
  <si>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</si>
  <si>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</si>
  <si>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</si>
  <si>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</si>
  <si>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</si>
  <si>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</si>
  <si>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</si>
  <si>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</si>
  <si>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</si>
  <si>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</si>
  <si>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</si>
  <si>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</si>
  <si>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</si>
  <si>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</si>
  <si>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</si>
  <si>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</si>
  <si>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</si>
  <si>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</si>
  <si>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</si>
  <si>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</si>
  <si>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</si>
  <si>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</si>
  <si>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</si>
  <si>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</si>
  <si>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</si>
  <si>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</si>
  <si>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</si>
  <si>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</si>
  <si>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</si>
  <si>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</si>
  <si>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</si>
  <si>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</si>
  <si>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</si>
  <si>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</si>
  <si>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</si>
  <si>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</si>
  <si>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</si>
  <si>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</si>
  <si>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</si>
  <si>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</si>
  <si>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</si>
  <si>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</si>
  <si>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</si>
  <si>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</si>
  <si>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</si>
  <si>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</si>
  <si>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</si>
  <si>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</si>
  <si>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</si>
  <si>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</si>
  <si>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</si>
  <si>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</si>
  <si>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</si>
  <si>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</si>
  <si>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</si>
  <si>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</si>
  <si>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</si>
  <si>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</si>
  <si>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</si>
  <si>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</si>
  <si>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</si>
  <si>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</si>
  <si>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</si>
  <si>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</si>
  <si>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</si>
  <si>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</si>
  <si>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</si>
  <si>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</si>
  <si>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</si>
  <si>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</si>
  <si>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</si>
  <si>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</si>
  <si>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</si>
  <si>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</si>
  <si>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</si>
  <si>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</si>
  <si>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</si>
  <si>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</si>
  <si>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</si>
  <si>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</si>
  <si>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</si>
  <si>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</si>
  <si>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</si>
  <si>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</si>
  <si>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</si>
  <si>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</si>
  <si>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</si>
  <si>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</si>
  <si>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</si>
  <si>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</si>
  <si>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</si>
  <si>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</si>
  <si>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</si>
  <si>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</si>
  <si>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</si>
  <si>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</si>
  <si>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</si>
  <si>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</si>
  <si>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</si>
  <si>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</si>
  <si>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</si>
  <si>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</si>
  <si>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</si>
  <si>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</si>
  <si>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</si>
  <si>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</si>
  <si>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</si>
  <si>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</si>
  <si>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</si>
  <si>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</si>
  <si>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</si>
  <si>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</si>
  <si>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</si>
  <si>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</si>
  <si>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</si>
  <si>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</si>
  <si>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</si>
  <si>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</si>
  <si>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</si>
  <si>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</si>
  <si>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</si>
  <si>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COMPARACIÓN TOTAL CAUSADO CONTRATO POR EVENTO CON TOTAL DE COSTOS DE SERVICIOS EFECTIVAMENTE PRESTADOS</t>
  </si>
  <si>
    <t xml:space="preserve">CUADRO 14 - CONTRATOS POR VENTA DE SERVICIOS - REGIMEN SUBSIDIADO CAPITACION EPS XXXXXXXXXX </t>
  </si>
  <si>
    <t>NOTA: LOS DATOS DEBERÁN HACERSE POR CADA CONTRATO SUSCRITO CON CADA EPS-S - REPETIR EL CUADRO TANTAS VECES COMO SEA NECESARIO</t>
  </si>
  <si>
    <t xml:space="preserve">CUADRO 14 - CONTRATOS POR VENTA DE SERVICIOS - REGIMEN SUBSIDIADO EVENTO EPS XXXXXXXXXX </t>
  </si>
  <si>
    <t>CUADRO 14- CONTRATOS POR VENTA DE SERVICIOS</t>
  </si>
  <si>
    <t>COOSAALUD</t>
  </si>
  <si>
    <t>NOTA: LOS DATOS DEBERÁN HACERSE POR CADA CONTRATO SUSCRITO CON CADA EPS-C - REPETIR EL CUADRO TANTAN VECES COMO SEA NECESARIO</t>
  </si>
  <si>
    <t>NOTA: ESTE CUADRO SE REPLICA PARA CADA UNO DE LOS CINCO AÑOS 2008 A 2012 Y PARA 2013 CON CORTE A JUNIO. PESOS CONSTANTES DE 2012</t>
  </si>
  <si>
    <t>COOSALUD</t>
  </si>
  <si>
    <t>501. Consultas de medicina general urgentes</t>
  </si>
  <si>
    <t>x</t>
  </si>
  <si>
    <t>502. Urgencias en salud mental o psiquiatría</t>
  </si>
  <si>
    <t>811. Sala de yeso</t>
  </si>
  <si>
    <t>812. Sala de reanimación</t>
  </si>
  <si>
    <t>813. Sala general de procedimientos menores</t>
  </si>
  <si>
    <t>809. Sala de enfermedades respiratorias agudas - ERA</t>
  </si>
  <si>
    <t>810. Sala de rehidratación oral</t>
  </si>
  <si>
    <t>901. Vacunación</t>
  </si>
  <si>
    <t>902. Atención preventiva salud oral higiene oral</t>
  </si>
  <si>
    <t>904. Planificación familiar</t>
  </si>
  <si>
    <t>905. Promoción en salud</t>
  </si>
  <si>
    <t>301. Anestesia</t>
  </si>
  <si>
    <t>302. Cardiología</t>
  </si>
  <si>
    <t xml:space="preserve">303. Cirugía cardiovascular </t>
  </si>
  <si>
    <t>304. Cirugía general</t>
  </si>
  <si>
    <t>305. Cirugía neurológica</t>
  </si>
  <si>
    <t>306. Cirugía pediátrica</t>
  </si>
  <si>
    <t>308. Dermatología</t>
  </si>
  <si>
    <t>309. Dolor y cuidados paliativos</t>
  </si>
  <si>
    <t>310. Endocrinología</t>
  </si>
  <si>
    <t>311. Endodoncia</t>
  </si>
  <si>
    <t>312. Enfermería</t>
  </si>
  <si>
    <t>313. Estomatología</t>
  </si>
  <si>
    <t>314. Fisioterapia</t>
  </si>
  <si>
    <t>315. Fonoaudiología y/o terapia de lenguaje</t>
  </si>
  <si>
    <t>316. Gastroenterología</t>
  </si>
  <si>
    <t>317. Genética</t>
  </si>
  <si>
    <t>318. Geriatría</t>
  </si>
  <si>
    <t>319. Gerontología</t>
  </si>
  <si>
    <t>320. Ginecobstretricia</t>
  </si>
  <si>
    <t>321. Hematología</t>
  </si>
  <si>
    <t>322. Implantología</t>
  </si>
  <si>
    <t>323. Infectología</t>
  </si>
  <si>
    <t>324. Inmunología</t>
  </si>
  <si>
    <t>325. Medicina familiar</t>
  </si>
  <si>
    <t>326. Medicina física y del deporte</t>
  </si>
  <si>
    <t>327. Medicina física y rehabilitación</t>
  </si>
  <si>
    <t>329. Medicina interna</t>
  </si>
  <si>
    <t>330. Nefrología</t>
  </si>
  <si>
    <t>331. Neumología</t>
  </si>
  <si>
    <t>332. Neurología</t>
  </si>
  <si>
    <t>333. Nutrición y dietética</t>
  </si>
  <si>
    <t>334. Odontología general</t>
  </si>
  <si>
    <t>335. Oftalmología</t>
  </si>
  <si>
    <t>336. Oncología clínica</t>
  </si>
  <si>
    <t>337. Optometría</t>
  </si>
  <si>
    <t>338. Ortodoncia</t>
  </si>
  <si>
    <t>339. Ortopedia y/o traumatología</t>
  </si>
  <si>
    <t>340. Otorrinolaringología</t>
  </si>
  <si>
    <t>341. Patología</t>
  </si>
  <si>
    <t>342. Pediatría</t>
  </si>
  <si>
    <t>343. Periodoncia</t>
  </si>
  <si>
    <t>344. Psicología</t>
  </si>
  <si>
    <t>345. Psiquiatría</t>
  </si>
  <si>
    <t>346. Rehabilitación oncológica</t>
  </si>
  <si>
    <t>347. Rehabilitación oral</t>
  </si>
  <si>
    <t>348. Reumatología</t>
  </si>
  <si>
    <t>349. Salud ocupacional</t>
  </si>
  <si>
    <t>350. Medicina alternativa - terapia alternativa</t>
  </si>
  <si>
    <t>352. Terapia ocupacional</t>
  </si>
  <si>
    <t>353. Terapia respiratoria</t>
  </si>
  <si>
    <t>354. Toxicología</t>
  </si>
  <si>
    <t>355. Urología</t>
  </si>
  <si>
    <t>356. Otras consultas de especialidad; cuál?</t>
  </si>
  <si>
    <t>359. Consulta prioritaria</t>
  </si>
  <si>
    <t>361. Cardiología pediátrica</t>
  </si>
  <si>
    <t>362. Cirugía de cabeza y cuello</t>
  </si>
  <si>
    <t>363. Cirugía de mano</t>
  </si>
  <si>
    <t>364. Cirugía de mama y tumores tejidos blandos</t>
  </si>
  <si>
    <t>365. Cirugía dermatológica</t>
  </si>
  <si>
    <t>366. Cirugía de tórax</t>
  </si>
  <si>
    <t>367. Cirugía gastrointestinal</t>
  </si>
  <si>
    <t>368. Cirugía ginecológica laparoscópica</t>
  </si>
  <si>
    <t>369. Cirugía plástica y estética</t>
  </si>
  <si>
    <t>370. Cirugía plástica oncológica</t>
  </si>
  <si>
    <t>372. Cirugía vascular</t>
  </si>
  <si>
    <t>373. Cirugía oncológica</t>
  </si>
  <si>
    <t>374. Cirugía oncológica pediátrica</t>
  </si>
  <si>
    <t>375. Dermatología oncológica</t>
  </si>
  <si>
    <t>377. Coloproctología</t>
  </si>
  <si>
    <t>378. Electrofisiología, marcapasos y arritmias cardíaca</t>
  </si>
  <si>
    <t>379. Ginecología oncológica</t>
  </si>
  <si>
    <t>381. Hematología y oncología clínica</t>
  </si>
  <si>
    <t>383. Medicina nuclear</t>
  </si>
  <si>
    <t>384. Nefrología pediátrica</t>
  </si>
  <si>
    <t>385. Neonatología</t>
  </si>
  <si>
    <t>386. Neumología pediátrica</t>
  </si>
  <si>
    <t>387. Neurocirugía</t>
  </si>
  <si>
    <t>388. Neuropediatría</t>
  </si>
  <si>
    <t>390. Oftalmología oncológica</t>
  </si>
  <si>
    <t>391. Oncología y hematología pediátrica</t>
  </si>
  <si>
    <t>392. Ortopedia infantil</t>
  </si>
  <si>
    <t>393. Ortopedia oncológica</t>
  </si>
  <si>
    <t>394. Patología oncológica</t>
  </si>
  <si>
    <t>395. Urología oncología</t>
  </si>
  <si>
    <t>396. Odontopediatría</t>
  </si>
  <si>
    <t>101. General adultos</t>
  </si>
  <si>
    <t>102. General pediátrica</t>
  </si>
  <si>
    <t>112. Obstetricia</t>
  </si>
  <si>
    <t>105. Cuidado intermedio neonatal</t>
  </si>
  <si>
    <t>108. Cuidado intensivo neonatal</t>
  </si>
  <si>
    <t>106. Cuidado intermedio pediátrico</t>
  </si>
  <si>
    <t>107. Cuidado intermedio adultos</t>
  </si>
  <si>
    <t>109. Cuidado intensivo pediátrico</t>
  </si>
  <si>
    <t>110. Cuidado intensivo adultos</t>
  </si>
  <si>
    <t>111. Unidad de quemados adultos</t>
  </si>
  <si>
    <t>116. Quemados pediátrico</t>
  </si>
  <si>
    <t>115. Hospitalización dia</t>
  </si>
  <si>
    <t>103. Psiquiatría o unidad de salud mental</t>
  </si>
  <si>
    <t>117. Cuidado agudo en salud mental o psiquiatría</t>
  </si>
  <si>
    <t>118. Cuidado intermedio en salud mental o psiquiatría</t>
  </si>
  <si>
    <t>104. Farmacodependencia</t>
  </si>
  <si>
    <t>119. Hospitalización domiciliaria</t>
  </si>
  <si>
    <t>201. Cirugía de cabeza y cuello</t>
  </si>
  <si>
    <t xml:space="preserve">202. Cirugía cardiovascular </t>
  </si>
  <si>
    <t>203. Cirugía general</t>
  </si>
  <si>
    <t>204. Cirugía ginecológica</t>
  </si>
  <si>
    <t>205. Cirugía maxilofacial</t>
  </si>
  <si>
    <t>206. Cirugía neurológica</t>
  </si>
  <si>
    <t>207. Cirugía ortopédica</t>
  </si>
  <si>
    <t>208. Cirugía oftalmológica</t>
  </si>
  <si>
    <t>209. Cirugía otorrinolaringología</t>
  </si>
  <si>
    <t>210. Cirugía oncológica</t>
  </si>
  <si>
    <t>211. Cirugía oral</t>
  </si>
  <si>
    <t>212. Cirugía pediátrica</t>
  </si>
  <si>
    <t>213. Cirugía plástica y estética</t>
  </si>
  <si>
    <t>214. Cirugía vascular y angiológica</t>
  </si>
  <si>
    <t>215. Cirugía urológica</t>
  </si>
  <si>
    <t>217. Otras cirugías</t>
  </si>
  <si>
    <t>218. Cirugía endovascular neurología</t>
  </si>
  <si>
    <t>219. Transplante renal</t>
  </si>
  <si>
    <t>220. Transplante de corazón</t>
  </si>
  <si>
    <t>221. Transplante de hígado</t>
  </si>
  <si>
    <t>222. Transplante de pulmón</t>
  </si>
  <si>
    <t>223. Transplante de riñón - páncreas</t>
  </si>
  <si>
    <t>224. Transplante de cónea</t>
  </si>
  <si>
    <t>225. Implante de tejido óseo</t>
  </si>
  <si>
    <t>226. Otros implantes y transplantes</t>
  </si>
  <si>
    <t>227. Cirugía oncológica pediátrica</t>
  </si>
  <si>
    <t>228. Transplante médula ósea o células madre</t>
  </si>
  <si>
    <t>229. Implante de piel</t>
  </si>
  <si>
    <t>230. Implante válvulas cardíacas</t>
  </si>
  <si>
    <t>231. Cirugía de la mano</t>
  </si>
  <si>
    <t>232. Cirugía de mama y tumores tejidos blandos</t>
  </si>
  <si>
    <t>233. Cirugía dermatológica</t>
  </si>
  <si>
    <t>234. Cirugía de tórax</t>
  </si>
  <si>
    <t>235. Cirugía gastrointestinal</t>
  </si>
  <si>
    <t>237. Cirugía plástica oncológica</t>
  </si>
  <si>
    <t>706. Laboratorio clínico</t>
  </si>
  <si>
    <t>712. Toma de muestras de lab. Clínico</t>
  </si>
  <si>
    <t>710. Radiología e imágenes diagnostico</t>
  </si>
  <si>
    <t>719. Ultrasonido</t>
  </si>
  <si>
    <t>724. Toma e interpretación radiologías odontológicas</t>
  </si>
  <si>
    <t>716. Toma de muestras citologías cérvico-uterinas</t>
  </si>
  <si>
    <t>717. Laboratorio citologías cérvico-uterinas</t>
  </si>
  <si>
    <t>718. Laboratorio de patología</t>
  </si>
  <si>
    <t>731. Laboratorio de histotecnología</t>
  </si>
  <si>
    <t>708. Urología - litotripsia urológica</t>
  </si>
  <si>
    <t>703. Endoscopia digestiva</t>
  </si>
  <si>
    <t>704. Neumología - fibrobroncoscopia</t>
  </si>
  <si>
    <t>725. Electrodiagnóstico</t>
  </si>
  <si>
    <t>730. Neumología laboratorio función pulmonar</t>
  </si>
  <si>
    <t>715. Medicina nuclear</t>
  </si>
  <si>
    <t>701. Diagnostico cardiovascular</t>
  </si>
  <si>
    <t>705. Hemodinamia</t>
  </si>
  <si>
    <t>732. Ecocardiografía</t>
  </si>
  <si>
    <t>711. Radioterapia</t>
  </si>
  <si>
    <t>713. Transfusión sanguínea</t>
  </si>
  <si>
    <t>702. Nefrología - diálisis renal</t>
  </si>
  <si>
    <t>723. Urología procedimiento</t>
  </si>
  <si>
    <t>709. Oncología clínica</t>
  </si>
  <si>
    <t>714. Servicio farmacéutico</t>
  </si>
  <si>
    <t>Número de visitas domiciliarias e institucionales -pic-</t>
  </si>
  <si>
    <t>Número de sesiones de talleres colectivos -pic-</t>
  </si>
  <si>
    <t>Ancianatos y albergues</t>
  </si>
  <si>
    <t>Centros y puestos de salud</t>
  </si>
  <si>
    <t>Servicios docentes</t>
  </si>
  <si>
    <t>Investigación científica</t>
  </si>
  <si>
    <t>Medicina legal</t>
  </si>
  <si>
    <t>601. Transporte asistencial básico</t>
  </si>
  <si>
    <t>602. Transporte asistencial medicalizado</t>
  </si>
  <si>
    <t>Otros servicios</t>
  </si>
  <si>
    <t>720. Lactario - alimentación</t>
  </si>
  <si>
    <t>721. Esterilización</t>
  </si>
  <si>
    <t>SOLSALUD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</si>
</sst>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b/>
      <sz val="9"/>
      <color rgb="FF00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170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8" fillId="0" borderId="0" xfId="7" applyFont="1" applyAlignment="1"/>
    <xf numFmtId="9" fontId="13" fillId="0" borderId="0" xfId="7" applyNumberFormat="1" applyFont="1" applyAlignment="1"/>
    <xf numFmtId="0" fontId="20" fillId="10" borderId="23" xfId="7" applyFont="1" applyFill="1" applyBorder="1" applyAlignment="1"/>
    <xf numFmtId="0" fontId="20" fillId="10" borderId="24" xfId="7" applyFont="1" applyFill="1" applyBorder="1" applyAlignment="1"/>
    <xf numFmtId="0" fontId="20" fillId="10" borderId="18" xfId="7" applyFont="1" applyFill="1" applyBorder="1" applyAlignment="1"/>
    <xf numFmtId="0" fontId="23" fillId="4" borderId="18" xfId="7" applyFont="1" applyFill="1" applyBorder="1" applyAlignment="1">
      <alignment vertical="center"/>
    </xf>
    <xf numFmtId="0" fontId="13" fillId="0" borderId="21" xfId="7" applyFont="1" applyBorder="1" applyAlignment="1"/>
    <xf numFmtId="0" fontId="23" fillId="4" borderId="3" xfId="7" applyFont="1" applyFill="1" applyBorder="1" applyAlignment="1">
      <alignment vertical="center"/>
    </xf>
    <xf numFmtId="0" fontId="23" fillId="0" borderId="3" xfId="7" applyFont="1" applyBorder="1" applyAlignment="1">
      <alignment vertical="center"/>
    </xf>
    <xf numFmtId="0" fontId="22" fillId="0" borderId="3" xfId="7" applyFont="1" applyBorder="1" applyAlignment="1">
      <alignment vertical="center" wrapText="1"/>
    </xf>
    <xf numFmtId="0" fontId="22" fillId="0" borderId="3" xfId="7" applyFont="1" applyBorder="1" applyAlignment="1">
      <alignment vertical="center"/>
    </xf>
    <xf numFmtId="0" fontId="23" fillId="4" borderId="3" xfId="7" applyFont="1" applyFill="1" applyBorder="1" applyAlignment="1">
      <alignment vertical="center" wrapText="1"/>
    </xf>
    <xf numFmtId="0" fontId="24" fillId="0" borderId="3" xfId="7" applyFont="1" applyBorder="1" applyAlignment="1">
      <alignment vertical="center"/>
    </xf>
    <xf numFmtId="0" fontId="11" fillId="0" borderId="51" xfId="4" applyFont="1" applyFill="1" applyBorder="1" applyAlignment="1">
      <alignment horizontal="left" vertical="center" wrapText="1"/>
    </xf>
    <xf numFmtId="0" fontId="13" fillId="0" borderId="52" xfId="7" applyFont="1" applyBorder="1" applyAlignment="1"/>
    <xf numFmtId="0" fontId="13" fillId="0" borderId="26" xfId="7" applyFont="1" applyBorder="1" applyAlignment="1"/>
    <xf numFmtId="0" fontId="13" fillId="0" borderId="43" xfId="7" applyFont="1" applyBorder="1" applyAlignment="1"/>
    <xf numFmtId="0" fontId="13" fillId="0" borderId="25" xfId="7" applyFont="1" applyBorder="1" applyAlignment="1"/>
    <xf numFmtId="0" fontId="13" fillId="0" borderId="16" xfId="7" applyFont="1" applyBorder="1" applyAlignment="1"/>
    <xf numFmtId="0" fontId="13" fillId="0" borderId="15" xfId="7" applyFont="1" applyBorder="1" applyAlignment="1"/>
    <xf numFmtId="0" fontId="13" fillId="0" borderId="0" xfId="7" applyFont="1" applyBorder="1" applyAlignment="1"/>
    <xf numFmtId="0" fontId="22" fillId="0" borderId="34" xfId="7" applyFont="1" applyBorder="1" applyAlignment="1">
      <alignment vertical="center" wrapText="1"/>
    </xf>
    <xf numFmtId="0" fontId="22" fillId="0" borderId="19" xfId="7" applyFont="1" applyBorder="1" applyAlignment="1">
      <alignment vertical="center" wrapText="1"/>
    </xf>
    <xf numFmtId="0" fontId="22" fillId="0" borderId="33" xfId="7" applyFont="1" applyBorder="1" applyAlignment="1">
      <alignment vertical="center" wrapText="1"/>
    </xf>
    <xf numFmtId="0" fontId="22" fillId="0" borderId="27" xfId="7" applyFont="1" applyBorder="1" applyAlignment="1">
      <alignment vertical="center" wrapText="1"/>
    </xf>
    <xf numFmtId="0" fontId="22" fillId="0" borderId="20" xfId="7" applyFont="1" applyBorder="1" applyAlignment="1">
      <alignment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36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0" fillId="11" borderId="23" xfId="0" applyFill="1" applyBorder="1" applyAlignment="1">
      <alignment horizontal="left"/>
    </xf>
    <xf numFmtId="0" fontId="0" fillId="11" borderId="24" xfId="0" applyFill="1" applyBorder="1" applyAlignment="1">
      <alignment horizontal="left"/>
    </xf>
    <xf numFmtId="0" fontId="0" fillId="11" borderId="18" xfId="0" applyFill="1" applyBorder="1" applyAlignment="1">
      <alignment horizontal="left"/>
    </xf>
    <xf numFmtId="0" fontId="13" fillId="0" borderId="14" xfId="7" applyFont="1" applyBorder="1" applyAlignment="1">
      <alignment horizontal="center"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8" fillId="0" borderId="40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6" fillId="0" borderId="15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914525" cy="59559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0"/>
          <a:ext cx="1038225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\NUEVO%20PLAN%20DE%20SANEAMIENTO%20FINANCIERO,%20PLAN%20DE%20MEJORAMIENTO%20Y%20EJECUCIONES\CUADROS_PSFF_ESEs%20NUEVA%20METODOLOGIA%20ANEXO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 - costo talento hum. plant"/>
      <sheetName val="11- personal contrato"/>
      <sheetName val="12 - Gastos y costos por centro"/>
      <sheetName val="13- Costo por servicio-producto"/>
      <sheetName val="14- Contratos venta servicios"/>
      <sheetName val="15 - ING NO VSS"/>
      <sheetName val="16- PASIVOS PROGRAMA DE SFF"/>
      <sheetName val="16A-Anexo Detalle del Pasivo"/>
      <sheetName val="17 - CUENTAS POR COBRAR"/>
      <sheetName val="17A - Detalle Cuentasxcobrar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DE MEDIDAS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</sheetNames>
    <sheetDataSet>
      <sheetData sheetId="0"/>
      <sheetData sheetId="1"/>
      <sheetData sheetId="2"/>
      <sheetData sheetId="3"/>
      <sheetData sheetId="4">
        <row r="7">
          <cell r="E7">
            <v>538</v>
          </cell>
          <cell r="F7">
            <v>196</v>
          </cell>
          <cell r="G7">
            <v>229</v>
          </cell>
          <cell r="H7">
            <v>179</v>
          </cell>
        </row>
        <row r="11">
          <cell r="E11">
            <v>43</v>
          </cell>
          <cell r="F11">
            <v>35</v>
          </cell>
          <cell r="G11">
            <v>65</v>
          </cell>
          <cell r="H11">
            <v>72</v>
          </cell>
        </row>
        <row r="13">
          <cell r="E13">
            <v>58</v>
          </cell>
          <cell r="F13">
            <v>55</v>
          </cell>
          <cell r="G13">
            <v>113</v>
          </cell>
          <cell r="H13">
            <v>65</v>
          </cell>
        </row>
        <row r="14">
          <cell r="E14">
            <v>38</v>
          </cell>
          <cell r="F14">
            <v>24</v>
          </cell>
          <cell r="G14">
            <v>48</v>
          </cell>
          <cell r="H14">
            <v>52</v>
          </cell>
        </row>
        <row r="15">
          <cell r="E15">
            <v>890</v>
          </cell>
          <cell r="F15">
            <v>978</v>
          </cell>
          <cell r="G15">
            <v>812</v>
          </cell>
          <cell r="H15">
            <v>642</v>
          </cell>
        </row>
        <row r="16">
          <cell r="E16">
            <v>650</v>
          </cell>
          <cell r="F16">
            <v>850</v>
          </cell>
          <cell r="G16">
            <v>564</v>
          </cell>
          <cell r="H16">
            <v>715</v>
          </cell>
        </row>
        <row r="17">
          <cell r="E17">
            <v>203</v>
          </cell>
          <cell r="F17">
            <v>184</v>
          </cell>
          <cell r="G17">
            <v>231</v>
          </cell>
          <cell r="H17">
            <v>246</v>
          </cell>
        </row>
        <row r="18">
          <cell r="E18">
            <v>671</v>
          </cell>
          <cell r="F18">
            <v>707</v>
          </cell>
          <cell r="G18">
            <v>1019</v>
          </cell>
          <cell r="H18">
            <v>915</v>
          </cell>
        </row>
        <row r="20">
          <cell r="E20">
            <v>352</v>
          </cell>
          <cell r="F20">
            <v>637</v>
          </cell>
          <cell r="G20">
            <v>561</v>
          </cell>
          <cell r="H20">
            <v>820</v>
          </cell>
        </row>
        <row r="21">
          <cell r="E21">
            <v>259</v>
          </cell>
          <cell r="F21">
            <v>517</v>
          </cell>
          <cell r="G21">
            <v>218</v>
          </cell>
          <cell r="H21">
            <v>132</v>
          </cell>
        </row>
        <row r="22">
          <cell r="E22">
            <v>391</v>
          </cell>
          <cell r="F22">
            <v>333</v>
          </cell>
          <cell r="G22">
            <v>346</v>
          </cell>
          <cell r="H22">
            <v>583</v>
          </cell>
        </row>
        <row r="23">
          <cell r="E23">
            <v>86</v>
          </cell>
          <cell r="F23">
            <v>84</v>
          </cell>
          <cell r="G23">
            <v>150</v>
          </cell>
          <cell r="H23">
            <v>107</v>
          </cell>
        </row>
        <row r="24">
          <cell r="E24">
            <v>1666</v>
          </cell>
          <cell r="F24">
            <v>2382</v>
          </cell>
          <cell r="G24">
            <v>2826</v>
          </cell>
          <cell r="H24">
            <v>2538</v>
          </cell>
        </row>
        <row r="35">
          <cell r="E35">
            <v>78</v>
          </cell>
          <cell r="F35">
            <v>95</v>
          </cell>
          <cell r="G35">
            <v>89</v>
          </cell>
          <cell r="H35">
            <v>93</v>
          </cell>
        </row>
        <row r="56">
          <cell r="E56">
            <v>352</v>
          </cell>
          <cell r="F56">
            <v>637</v>
          </cell>
          <cell r="G56">
            <v>561</v>
          </cell>
          <cell r="H56">
            <v>820</v>
          </cell>
        </row>
        <row r="127">
          <cell r="E127">
            <v>9</v>
          </cell>
          <cell r="F127">
            <v>6</v>
          </cell>
          <cell r="G127">
            <v>5</v>
          </cell>
          <cell r="H127">
            <v>0</v>
          </cell>
        </row>
        <row r="165">
          <cell r="E165">
            <v>292</v>
          </cell>
          <cell r="F165">
            <v>889</v>
          </cell>
          <cell r="G165">
            <v>1143</v>
          </cell>
          <cell r="H165">
            <v>667</v>
          </cell>
        </row>
        <row r="168">
          <cell r="E168">
            <v>28</v>
          </cell>
          <cell r="F168">
            <v>27</v>
          </cell>
          <cell r="G168">
            <v>25</v>
          </cell>
          <cell r="H168">
            <v>0</v>
          </cell>
        </row>
        <row r="169">
          <cell r="E169">
            <v>184</v>
          </cell>
          <cell r="F169">
            <v>205</v>
          </cell>
          <cell r="G169">
            <v>234</v>
          </cell>
          <cell r="H169">
            <v>216</v>
          </cell>
        </row>
        <row r="170">
          <cell r="E170">
            <v>184</v>
          </cell>
          <cell r="F170">
            <v>205</v>
          </cell>
          <cell r="G170">
            <v>234</v>
          </cell>
          <cell r="H170">
            <v>216</v>
          </cell>
        </row>
        <row r="190">
          <cell r="E190">
            <v>4</v>
          </cell>
          <cell r="F190">
            <v>4</v>
          </cell>
          <cell r="G190">
            <v>4</v>
          </cell>
          <cell r="H190">
            <v>5</v>
          </cell>
        </row>
        <row r="191">
          <cell r="E191">
            <v>17</v>
          </cell>
          <cell r="F191">
            <v>18</v>
          </cell>
          <cell r="G191">
            <v>20</v>
          </cell>
          <cell r="H191">
            <v>21</v>
          </cell>
        </row>
        <row r="197">
          <cell r="E197">
            <v>44</v>
          </cell>
          <cell r="F197">
            <v>39</v>
          </cell>
          <cell r="G197">
            <v>41</v>
          </cell>
          <cell r="H197">
            <v>48</v>
          </cell>
        </row>
        <row r="200">
          <cell r="E200">
            <v>70</v>
          </cell>
          <cell r="F200">
            <v>78</v>
          </cell>
          <cell r="G200">
            <v>48</v>
          </cell>
          <cell r="H200">
            <v>48</v>
          </cell>
        </row>
        <row r="221">
          <cell r="G221" t="str">
            <v>E.S.E.</v>
          </cell>
        </row>
        <row r="222">
          <cell r="G222">
            <v>2008</v>
          </cell>
        </row>
        <row r="223">
          <cell r="G223">
            <v>40.65</v>
          </cell>
        </row>
        <row r="224">
          <cell r="G224">
            <v>66</v>
          </cell>
        </row>
        <row r="225">
          <cell r="G225">
            <v>438</v>
          </cell>
        </row>
        <row r="226">
          <cell r="G226">
            <v>324</v>
          </cell>
        </row>
        <row r="227">
          <cell r="G227">
            <v>0</v>
          </cell>
        </row>
        <row r="228">
          <cell r="G228">
            <v>326.73999999999995</v>
          </cell>
        </row>
        <row r="230">
          <cell r="G230">
            <v>618.80000000000007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1035.8700000000001</v>
          </cell>
        </row>
        <row r="236">
          <cell r="G236">
            <v>0</v>
          </cell>
        </row>
        <row r="237">
          <cell r="G237">
            <v>32.76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2882.8200000000006</v>
          </cell>
        </row>
      </sheetData>
      <sheetData sheetId="5"/>
      <sheetData sheetId="6"/>
      <sheetData sheetId="7"/>
      <sheetData sheetId="8"/>
      <sheetData sheetId="9">
        <row r="49">
          <cell r="C49">
            <v>0</v>
          </cell>
        </row>
      </sheetData>
      <sheetData sheetId="10">
        <row r="101">
          <cell r="E101">
            <v>0</v>
          </cell>
        </row>
      </sheetData>
      <sheetData sheetId="11"/>
      <sheetData sheetId="12">
        <row r="9">
          <cell r="E9">
            <v>326.73999999999995</v>
          </cell>
        </row>
        <row r="17">
          <cell r="E17">
            <v>40.65</v>
          </cell>
        </row>
        <row r="22">
          <cell r="E22">
            <v>32.76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129">
          <cell r="E129">
            <v>0</v>
          </cell>
        </row>
        <row r="166">
          <cell r="E166">
            <v>0</v>
          </cell>
        </row>
        <row r="209">
          <cell r="E209">
            <v>305.65999999999997</v>
          </cell>
        </row>
        <row r="217">
          <cell r="E217">
            <v>80.7</v>
          </cell>
        </row>
        <row r="222">
          <cell r="E222">
            <v>30.94</v>
          </cell>
        </row>
        <row r="223">
          <cell r="E223">
            <v>0</v>
          </cell>
        </row>
        <row r="224">
          <cell r="E224">
            <v>0</v>
          </cell>
        </row>
        <row r="225">
          <cell r="E225">
            <v>0</v>
          </cell>
        </row>
        <row r="226">
          <cell r="E226">
            <v>0</v>
          </cell>
        </row>
        <row r="329">
          <cell r="E329">
            <v>0</v>
          </cell>
        </row>
        <row r="366">
          <cell r="E366">
            <v>0</v>
          </cell>
        </row>
        <row r="409">
          <cell r="E409">
            <v>289.84999999999997</v>
          </cell>
        </row>
        <row r="417">
          <cell r="E417">
            <v>29.4</v>
          </cell>
        </row>
        <row r="422">
          <cell r="E422">
            <v>32.76</v>
          </cell>
        </row>
        <row r="423">
          <cell r="E423">
            <v>0</v>
          </cell>
        </row>
        <row r="424">
          <cell r="E424">
            <v>0</v>
          </cell>
        </row>
        <row r="425">
          <cell r="E425">
            <v>0</v>
          </cell>
        </row>
        <row r="426">
          <cell r="E426">
            <v>0</v>
          </cell>
        </row>
        <row r="529">
          <cell r="E529">
            <v>0</v>
          </cell>
        </row>
        <row r="566">
          <cell r="E566">
            <v>0</v>
          </cell>
        </row>
        <row r="609">
          <cell r="E609">
            <v>595.51</v>
          </cell>
        </row>
        <row r="617">
          <cell r="E617">
            <v>34.35</v>
          </cell>
        </row>
        <row r="622">
          <cell r="E622">
            <v>36.4</v>
          </cell>
        </row>
        <row r="623">
          <cell r="E623">
            <v>0</v>
          </cell>
        </row>
        <row r="624">
          <cell r="E624">
            <v>0</v>
          </cell>
        </row>
        <row r="625">
          <cell r="E625">
            <v>0</v>
          </cell>
        </row>
        <row r="626">
          <cell r="E626">
            <v>0</v>
          </cell>
        </row>
        <row r="729">
          <cell r="E729">
            <v>0</v>
          </cell>
        </row>
        <row r="766">
          <cell r="E766">
            <v>0</v>
          </cell>
        </row>
        <row r="809">
          <cell r="E809">
            <v>342.54999999999995</v>
          </cell>
        </row>
        <row r="817">
          <cell r="E817">
            <v>26.849999999999998</v>
          </cell>
        </row>
        <row r="822">
          <cell r="E822">
            <v>38.22</v>
          </cell>
        </row>
        <row r="823">
          <cell r="E823">
            <v>0</v>
          </cell>
        </row>
        <row r="824">
          <cell r="E824">
            <v>0</v>
          </cell>
        </row>
        <row r="825">
          <cell r="E825">
            <v>0</v>
          </cell>
        </row>
        <row r="826">
          <cell r="E826">
            <v>0</v>
          </cell>
        </row>
        <row r="929">
          <cell r="E929">
            <v>0</v>
          </cell>
        </row>
        <row r="966">
          <cell r="E96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B414"/>
  <sheetViews>
    <sheetView tabSelected="1" topLeftCell="AS212" zoomScaleNormal="100" workbookViewId="0">
      <selection activeCell="AW218" sqref="AW218:AW219"/>
    </sheetView>
  </sheetViews>
  <sheetFormatPr baseColWidth="10" defaultRowHeight="13.2"/>
  <cols>
    <col min="1" max="1" width="4.6640625" style="1" customWidth="1"/>
    <col min="2" max="2" width="35.5546875" style="1" customWidth="1"/>
    <col min="3" max="3" width="28.6640625" style="1" customWidth="1"/>
    <col min="4" max="4" width="39.5546875" style="1" customWidth="1"/>
    <col min="5" max="12" width="15.5546875" style="1" customWidth="1"/>
    <col min="13" max="13" width="14.44140625" style="1" customWidth="1"/>
    <col min="14" max="22" width="15.5546875" style="1" customWidth="1"/>
    <col min="23" max="23" width="4.109375" style="1" customWidth="1"/>
    <col min="24" max="32" width="15.5546875" style="1" customWidth="1"/>
    <col min="33" max="33" width="12.6640625" style="1" customWidth="1"/>
    <col min="34" max="42" width="15.5546875" style="1" customWidth="1"/>
    <col min="43" max="43" width="11.88671875" style="1" customWidth="1"/>
    <col min="44" max="52" width="15.5546875" style="1" customWidth="1"/>
    <col min="53" max="53" width="11.6640625" style="1" customWidth="1"/>
    <col min="54" max="62" width="15.5546875" style="1" customWidth="1"/>
    <col min="63" max="63" width="4.109375" style="1" customWidth="1"/>
    <col min="64" max="72" width="15.5546875" style="1" customWidth="1"/>
    <col min="73" max="73" width="4.109375" style="1" customWidth="1"/>
    <col min="74" max="82" width="15.5546875" style="1" customWidth="1"/>
    <col min="83" max="83" width="4.109375" style="1" customWidth="1"/>
    <col min="84" max="92" width="15.5546875" style="1" customWidth="1"/>
    <col min="93" max="93" width="4.109375" style="1" customWidth="1"/>
    <col min="94" max="102" width="15.5546875" style="1" customWidth="1"/>
    <col min="103" max="103" width="4.109375" style="1" customWidth="1"/>
    <col min="104" max="112" width="15.5546875" style="1" customWidth="1"/>
    <col min="113" max="256" width="11.44140625" style="1"/>
    <col min="257" max="257" width="4.6640625" style="1" customWidth="1"/>
    <col min="258" max="258" width="35.5546875" style="1" customWidth="1"/>
    <col min="259" max="259" width="28.6640625" style="1" customWidth="1"/>
    <col min="260" max="260" width="39.5546875" style="1" customWidth="1"/>
    <col min="261" max="268" width="15.5546875" style="1" customWidth="1"/>
    <col min="269" max="269" width="14.44140625" style="1" customWidth="1"/>
    <col min="270" max="278" width="15.5546875" style="1" customWidth="1"/>
    <col min="279" max="279" width="4.109375" style="1" customWidth="1"/>
    <col min="280" max="288" width="15.5546875" style="1" customWidth="1"/>
    <col min="289" max="289" width="12.6640625" style="1" customWidth="1"/>
    <col min="290" max="298" width="15.5546875" style="1" customWidth="1"/>
    <col min="299" max="299" width="11.88671875" style="1" customWidth="1"/>
    <col min="300" max="308" width="15.5546875" style="1" customWidth="1"/>
    <col min="309" max="309" width="11.6640625" style="1" customWidth="1"/>
    <col min="310" max="318" width="15.5546875" style="1" customWidth="1"/>
    <col min="319" max="319" width="4.109375" style="1" customWidth="1"/>
    <col min="320" max="328" width="15.5546875" style="1" customWidth="1"/>
    <col min="329" max="329" width="4.109375" style="1" customWidth="1"/>
    <col min="330" max="338" width="15.5546875" style="1" customWidth="1"/>
    <col min="339" max="339" width="4.109375" style="1" customWidth="1"/>
    <col min="340" max="348" width="15.5546875" style="1" customWidth="1"/>
    <col min="349" max="349" width="4.109375" style="1" customWidth="1"/>
    <col min="350" max="358" width="15.5546875" style="1" customWidth="1"/>
    <col min="359" max="359" width="4.109375" style="1" customWidth="1"/>
    <col min="360" max="368" width="15.5546875" style="1" customWidth="1"/>
    <col min="369" max="512" width="11.44140625" style="1"/>
    <col min="513" max="513" width="4.6640625" style="1" customWidth="1"/>
    <col min="514" max="514" width="35.5546875" style="1" customWidth="1"/>
    <col min="515" max="515" width="28.6640625" style="1" customWidth="1"/>
    <col min="516" max="516" width="39.5546875" style="1" customWidth="1"/>
    <col min="517" max="524" width="15.5546875" style="1" customWidth="1"/>
    <col min="525" max="525" width="14.44140625" style="1" customWidth="1"/>
    <col min="526" max="534" width="15.5546875" style="1" customWidth="1"/>
    <col min="535" max="535" width="4.109375" style="1" customWidth="1"/>
    <col min="536" max="544" width="15.5546875" style="1" customWidth="1"/>
    <col min="545" max="545" width="12.6640625" style="1" customWidth="1"/>
    <col min="546" max="554" width="15.5546875" style="1" customWidth="1"/>
    <col min="555" max="555" width="11.88671875" style="1" customWidth="1"/>
    <col min="556" max="564" width="15.5546875" style="1" customWidth="1"/>
    <col min="565" max="565" width="11.6640625" style="1" customWidth="1"/>
    <col min="566" max="574" width="15.5546875" style="1" customWidth="1"/>
    <col min="575" max="575" width="4.109375" style="1" customWidth="1"/>
    <col min="576" max="584" width="15.5546875" style="1" customWidth="1"/>
    <col min="585" max="585" width="4.109375" style="1" customWidth="1"/>
    <col min="586" max="594" width="15.5546875" style="1" customWidth="1"/>
    <col min="595" max="595" width="4.109375" style="1" customWidth="1"/>
    <col min="596" max="604" width="15.5546875" style="1" customWidth="1"/>
    <col min="605" max="605" width="4.109375" style="1" customWidth="1"/>
    <col min="606" max="614" width="15.5546875" style="1" customWidth="1"/>
    <col min="615" max="615" width="4.109375" style="1" customWidth="1"/>
    <col min="616" max="624" width="15.5546875" style="1" customWidth="1"/>
    <col min="625" max="768" width="11.44140625" style="1"/>
    <col min="769" max="769" width="4.6640625" style="1" customWidth="1"/>
    <col min="770" max="770" width="35.5546875" style="1" customWidth="1"/>
    <col min="771" max="771" width="28.6640625" style="1" customWidth="1"/>
    <col min="772" max="772" width="39.5546875" style="1" customWidth="1"/>
    <col min="773" max="780" width="15.5546875" style="1" customWidth="1"/>
    <col min="781" max="781" width="14.44140625" style="1" customWidth="1"/>
    <col min="782" max="790" width="15.5546875" style="1" customWidth="1"/>
    <col min="791" max="791" width="4.109375" style="1" customWidth="1"/>
    <col min="792" max="800" width="15.5546875" style="1" customWidth="1"/>
    <col min="801" max="801" width="12.6640625" style="1" customWidth="1"/>
    <col min="802" max="810" width="15.5546875" style="1" customWidth="1"/>
    <col min="811" max="811" width="11.88671875" style="1" customWidth="1"/>
    <col min="812" max="820" width="15.5546875" style="1" customWidth="1"/>
    <col min="821" max="821" width="11.6640625" style="1" customWidth="1"/>
    <col min="822" max="830" width="15.5546875" style="1" customWidth="1"/>
    <col min="831" max="831" width="4.109375" style="1" customWidth="1"/>
    <col min="832" max="840" width="15.5546875" style="1" customWidth="1"/>
    <col min="841" max="841" width="4.109375" style="1" customWidth="1"/>
    <col min="842" max="850" width="15.5546875" style="1" customWidth="1"/>
    <col min="851" max="851" width="4.109375" style="1" customWidth="1"/>
    <col min="852" max="860" width="15.5546875" style="1" customWidth="1"/>
    <col min="861" max="861" width="4.109375" style="1" customWidth="1"/>
    <col min="862" max="870" width="15.5546875" style="1" customWidth="1"/>
    <col min="871" max="871" width="4.109375" style="1" customWidth="1"/>
    <col min="872" max="880" width="15.5546875" style="1" customWidth="1"/>
    <col min="881" max="1024" width="11.44140625" style="1"/>
    <col min="1025" max="1025" width="4.6640625" style="1" customWidth="1"/>
    <col min="1026" max="1026" width="35.5546875" style="1" customWidth="1"/>
    <col min="1027" max="1027" width="28.6640625" style="1" customWidth="1"/>
    <col min="1028" max="1028" width="39.5546875" style="1" customWidth="1"/>
    <col min="1029" max="1036" width="15.5546875" style="1" customWidth="1"/>
    <col min="1037" max="1037" width="14.44140625" style="1" customWidth="1"/>
    <col min="1038" max="1046" width="15.5546875" style="1" customWidth="1"/>
    <col min="1047" max="1047" width="4.109375" style="1" customWidth="1"/>
    <col min="1048" max="1056" width="15.5546875" style="1" customWidth="1"/>
    <col min="1057" max="1057" width="12.6640625" style="1" customWidth="1"/>
    <col min="1058" max="1066" width="15.5546875" style="1" customWidth="1"/>
    <col min="1067" max="1067" width="11.88671875" style="1" customWidth="1"/>
    <col min="1068" max="1076" width="15.5546875" style="1" customWidth="1"/>
    <col min="1077" max="1077" width="11.6640625" style="1" customWidth="1"/>
    <col min="1078" max="1086" width="15.5546875" style="1" customWidth="1"/>
    <col min="1087" max="1087" width="4.109375" style="1" customWidth="1"/>
    <col min="1088" max="1096" width="15.5546875" style="1" customWidth="1"/>
    <col min="1097" max="1097" width="4.109375" style="1" customWidth="1"/>
    <col min="1098" max="1106" width="15.5546875" style="1" customWidth="1"/>
    <col min="1107" max="1107" width="4.109375" style="1" customWidth="1"/>
    <col min="1108" max="1116" width="15.5546875" style="1" customWidth="1"/>
    <col min="1117" max="1117" width="4.109375" style="1" customWidth="1"/>
    <col min="1118" max="1126" width="15.5546875" style="1" customWidth="1"/>
    <col min="1127" max="1127" width="4.109375" style="1" customWidth="1"/>
    <col min="1128" max="1136" width="15.5546875" style="1" customWidth="1"/>
    <col min="1137" max="1280" width="11.44140625" style="1"/>
    <col min="1281" max="1281" width="4.6640625" style="1" customWidth="1"/>
    <col min="1282" max="1282" width="35.5546875" style="1" customWidth="1"/>
    <col min="1283" max="1283" width="28.6640625" style="1" customWidth="1"/>
    <col min="1284" max="1284" width="39.5546875" style="1" customWidth="1"/>
    <col min="1285" max="1292" width="15.5546875" style="1" customWidth="1"/>
    <col min="1293" max="1293" width="14.44140625" style="1" customWidth="1"/>
    <col min="1294" max="1302" width="15.5546875" style="1" customWidth="1"/>
    <col min="1303" max="1303" width="4.109375" style="1" customWidth="1"/>
    <col min="1304" max="1312" width="15.5546875" style="1" customWidth="1"/>
    <col min="1313" max="1313" width="12.6640625" style="1" customWidth="1"/>
    <col min="1314" max="1322" width="15.5546875" style="1" customWidth="1"/>
    <col min="1323" max="1323" width="11.88671875" style="1" customWidth="1"/>
    <col min="1324" max="1332" width="15.5546875" style="1" customWidth="1"/>
    <col min="1333" max="1333" width="11.6640625" style="1" customWidth="1"/>
    <col min="1334" max="1342" width="15.5546875" style="1" customWidth="1"/>
    <col min="1343" max="1343" width="4.109375" style="1" customWidth="1"/>
    <col min="1344" max="1352" width="15.5546875" style="1" customWidth="1"/>
    <col min="1353" max="1353" width="4.109375" style="1" customWidth="1"/>
    <col min="1354" max="1362" width="15.5546875" style="1" customWidth="1"/>
    <col min="1363" max="1363" width="4.109375" style="1" customWidth="1"/>
    <col min="1364" max="1372" width="15.5546875" style="1" customWidth="1"/>
    <col min="1373" max="1373" width="4.109375" style="1" customWidth="1"/>
    <col min="1374" max="1382" width="15.5546875" style="1" customWidth="1"/>
    <col min="1383" max="1383" width="4.109375" style="1" customWidth="1"/>
    <col min="1384" max="1392" width="15.5546875" style="1" customWidth="1"/>
    <col min="1393" max="1536" width="11.44140625" style="1"/>
    <col min="1537" max="1537" width="4.6640625" style="1" customWidth="1"/>
    <col min="1538" max="1538" width="35.5546875" style="1" customWidth="1"/>
    <col min="1539" max="1539" width="28.6640625" style="1" customWidth="1"/>
    <col min="1540" max="1540" width="39.5546875" style="1" customWidth="1"/>
    <col min="1541" max="1548" width="15.5546875" style="1" customWidth="1"/>
    <col min="1549" max="1549" width="14.44140625" style="1" customWidth="1"/>
    <col min="1550" max="1558" width="15.5546875" style="1" customWidth="1"/>
    <col min="1559" max="1559" width="4.109375" style="1" customWidth="1"/>
    <col min="1560" max="1568" width="15.5546875" style="1" customWidth="1"/>
    <col min="1569" max="1569" width="12.6640625" style="1" customWidth="1"/>
    <col min="1570" max="1578" width="15.5546875" style="1" customWidth="1"/>
    <col min="1579" max="1579" width="11.88671875" style="1" customWidth="1"/>
    <col min="1580" max="1588" width="15.5546875" style="1" customWidth="1"/>
    <col min="1589" max="1589" width="11.6640625" style="1" customWidth="1"/>
    <col min="1590" max="1598" width="15.5546875" style="1" customWidth="1"/>
    <col min="1599" max="1599" width="4.109375" style="1" customWidth="1"/>
    <col min="1600" max="1608" width="15.5546875" style="1" customWidth="1"/>
    <col min="1609" max="1609" width="4.109375" style="1" customWidth="1"/>
    <col min="1610" max="1618" width="15.5546875" style="1" customWidth="1"/>
    <col min="1619" max="1619" width="4.109375" style="1" customWidth="1"/>
    <col min="1620" max="1628" width="15.5546875" style="1" customWidth="1"/>
    <col min="1629" max="1629" width="4.109375" style="1" customWidth="1"/>
    <col min="1630" max="1638" width="15.5546875" style="1" customWidth="1"/>
    <col min="1639" max="1639" width="4.109375" style="1" customWidth="1"/>
    <col min="1640" max="1648" width="15.5546875" style="1" customWidth="1"/>
    <col min="1649" max="1792" width="11.44140625" style="1"/>
    <col min="1793" max="1793" width="4.6640625" style="1" customWidth="1"/>
    <col min="1794" max="1794" width="35.5546875" style="1" customWidth="1"/>
    <col min="1795" max="1795" width="28.6640625" style="1" customWidth="1"/>
    <col min="1796" max="1796" width="39.5546875" style="1" customWidth="1"/>
    <col min="1797" max="1804" width="15.5546875" style="1" customWidth="1"/>
    <col min="1805" max="1805" width="14.44140625" style="1" customWidth="1"/>
    <col min="1806" max="1814" width="15.5546875" style="1" customWidth="1"/>
    <col min="1815" max="1815" width="4.109375" style="1" customWidth="1"/>
    <col min="1816" max="1824" width="15.5546875" style="1" customWidth="1"/>
    <col min="1825" max="1825" width="12.6640625" style="1" customWidth="1"/>
    <col min="1826" max="1834" width="15.5546875" style="1" customWidth="1"/>
    <col min="1835" max="1835" width="11.88671875" style="1" customWidth="1"/>
    <col min="1836" max="1844" width="15.5546875" style="1" customWidth="1"/>
    <col min="1845" max="1845" width="11.6640625" style="1" customWidth="1"/>
    <col min="1846" max="1854" width="15.5546875" style="1" customWidth="1"/>
    <col min="1855" max="1855" width="4.109375" style="1" customWidth="1"/>
    <col min="1856" max="1864" width="15.5546875" style="1" customWidth="1"/>
    <col min="1865" max="1865" width="4.109375" style="1" customWidth="1"/>
    <col min="1866" max="1874" width="15.5546875" style="1" customWidth="1"/>
    <col min="1875" max="1875" width="4.109375" style="1" customWidth="1"/>
    <col min="1876" max="1884" width="15.5546875" style="1" customWidth="1"/>
    <col min="1885" max="1885" width="4.109375" style="1" customWidth="1"/>
    <col min="1886" max="1894" width="15.5546875" style="1" customWidth="1"/>
    <col min="1895" max="1895" width="4.109375" style="1" customWidth="1"/>
    <col min="1896" max="1904" width="15.5546875" style="1" customWidth="1"/>
    <col min="1905" max="2048" width="11.44140625" style="1"/>
    <col min="2049" max="2049" width="4.6640625" style="1" customWidth="1"/>
    <col min="2050" max="2050" width="35.5546875" style="1" customWidth="1"/>
    <col min="2051" max="2051" width="28.6640625" style="1" customWidth="1"/>
    <col min="2052" max="2052" width="39.5546875" style="1" customWidth="1"/>
    <col min="2053" max="2060" width="15.5546875" style="1" customWidth="1"/>
    <col min="2061" max="2061" width="14.44140625" style="1" customWidth="1"/>
    <col min="2062" max="2070" width="15.5546875" style="1" customWidth="1"/>
    <col min="2071" max="2071" width="4.109375" style="1" customWidth="1"/>
    <col min="2072" max="2080" width="15.5546875" style="1" customWidth="1"/>
    <col min="2081" max="2081" width="12.6640625" style="1" customWidth="1"/>
    <col min="2082" max="2090" width="15.5546875" style="1" customWidth="1"/>
    <col min="2091" max="2091" width="11.88671875" style="1" customWidth="1"/>
    <col min="2092" max="2100" width="15.5546875" style="1" customWidth="1"/>
    <col min="2101" max="2101" width="11.6640625" style="1" customWidth="1"/>
    <col min="2102" max="2110" width="15.5546875" style="1" customWidth="1"/>
    <col min="2111" max="2111" width="4.109375" style="1" customWidth="1"/>
    <col min="2112" max="2120" width="15.5546875" style="1" customWidth="1"/>
    <col min="2121" max="2121" width="4.109375" style="1" customWidth="1"/>
    <col min="2122" max="2130" width="15.5546875" style="1" customWidth="1"/>
    <col min="2131" max="2131" width="4.109375" style="1" customWidth="1"/>
    <col min="2132" max="2140" width="15.5546875" style="1" customWidth="1"/>
    <col min="2141" max="2141" width="4.109375" style="1" customWidth="1"/>
    <col min="2142" max="2150" width="15.5546875" style="1" customWidth="1"/>
    <col min="2151" max="2151" width="4.109375" style="1" customWidth="1"/>
    <col min="2152" max="2160" width="15.5546875" style="1" customWidth="1"/>
    <col min="2161" max="2304" width="11.44140625" style="1"/>
    <col min="2305" max="2305" width="4.6640625" style="1" customWidth="1"/>
    <col min="2306" max="2306" width="35.5546875" style="1" customWidth="1"/>
    <col min="2307" max="2307" width="28.6640625" style="1" customWidth="1"/>
    <col min="2308" max="2308" width="39.5546875" style="1" customWidth="1"/>
    <col min="2309" max="2316" width="15.5546875" style="1" customWidth="1"/>
    <col min="2317" max="2317" width="14.44140625" style="1" customWidth="1"/>
    <col min="2318" max="2326" width="15.5546875" style="1" customWidth="1"/>
    <col min="2327" max="2327" width="4.109375" style="1" customWidth="1"/>
    <col min="2328" max="2336" width="15.5546875" style="1" customWidth="1"/>
    <col min="2337" max="2337" width="12.6640625" style="1" customWidth="1"/>
    <col min="2338" max="2346" width="15.5546875" style="1" customWidth="1"/>
    <col min="2347" max="2347" width="11.88671875" style="1" customWidth="1"/>
    <col min="2348" max="2356" width="15.5546875" style="1" customWidth="1"/>
    <col min="2357" max="2357" width="11.6640625" style="1" customWidth="1"/>
    <col min="2358" max="2366" width="15.5546875" style="1" customWidth="1"/>
    <col min="2367" max="2367" width="4.109375" style="1" customWidth="1"/>
    <col min="2368" max="2376" width="15.5546875" style="1" customWidth="1"/>
    <col min="2377" max="2377" width="4.109375" style="1" customWidth="1"/>
    <col min="2378" max="2386" width="15.5546875" style="1" customWidth="1"/>
    <col min="2387" max="2387" width="4.109375" style="1" customWidth="1"/>
    <col min="2388" max="2396" width="15.5546875" style="1" customWidth="1"/>
    <col min="2397" max="2397" width="4.109375" style="1" customWidth="1"/>
    <col min="2398" max="2406" width="15.5546875" style="1" customWidth="1"/>
    <col min="2407" max="2407" width="4.109375" style="1" customWidth="1"/>
    <col min="2408" max="2416" width="15.5546875" style="1" customWidth="1"/>
    <col min="2417" max="2560" width="11.44140625" style="1"/>
    <col min="2561" max="2561" width="4.6640625" style="1" customWidth="1"/>
    <col min="2562" max="2562" width="35.5546875" style="1" customWidth="1"/>
    <col min="2563" max="2563" width="28.6640625" style="1" customWidth="1"/>
    <col min="2564" max="2564" width="39.5546875" style="1" customWidth="1"/>
    <col min="2565" max="2572" width="15.5546875" style="1" customWidth="1"/>
    <col min="2573" max="2573" width="14.44140625" style="1" customWidth="1"/>
    <col min="2574" max="2582" width="15.5546875" style="1" customWidth="1"/>
    <col min="2583" max="2583" width="4.109375" style="1" customWidth="1"/>
    <col min="2584" max="2592" width="15.5546875" style="1" customWidth="1"/>
    <col min="2593" max="2593" width="12.6640625" style="1" customWidth="1"/>
    <col min="2594" max="2602" width="15.5546875" style="1" customWidth="1"/>
    <col min="2603" max="2603" width="11.88671875" style="1" customWidth="1"/>
    <col min="2604" max="2612" width="15.5546875" style="1" customWidth="1"/>
    <col min="2613" max="2613" width="11.6640625" style="1" customWidth="1"/>
    <col min="2614" max="2622" width="15.5546875" style="1" customWidth="1"/>
    <col min="2623" max="2623" width="4.109375" style="1" customWidth="1"/>
    <col min="2624" max="2632" width="15.5546875" style="1" customWidth="1"/>
    <col min="2633" max="2633" width="4.109375" style="1" customWidth="1"/>
    <col min="2634" max="2642" width="15.5546875" style="1" customWidth="1"/>
    <col min="2643" max="2643" width="4.109375" style="1" customWidth="1"/>
    <col min="2644" max="2652" width="15.5546875" style="1" customWidth="1"/>
    <col min="2653" max="2653" width="4.109375" style="1" customWidth="1"/>
    <col min="2654" max="2662" width="15.5546875" style="1" customWidth="1"/>
    <col min="2663" max="2663" width="4.109375" style="1" customWidth="1"/>
    <col min="2664" max="2672" width="15.5546875" style="1" customWidth="1"/>
    <col min="2673" max="2816" width="11.44140625" style="1"/>
    <col min="2817" max="2817" width="4.6640625" style="1" customWidth="1"/>
    <col min="2818" max="2818" width="35.5546875" style="1" customWidth="1"/>
    <col min="2819" max="2819" width="28.6640625" style="1" customWidth="1"/>
    <col min="2820" max="2820" width="39.5546875" style="1" customWidth="1"/>
    <col min="2821" max="2828" width="15.5546875" style="1" customWidth="1"/>
    <col min="2829" max="2829" width="14.44140625" style="1" customWidth="1"/>
    <col min="2830" max="2838" width="15.5546875" style="1" customWidth="1"/>
    <col min="2839" max="2839" width="4.109375" style="1" customWidth="1"/>
    <col min="2840" max="2848" width="15.5546875" style="1" customWidth="1"/>
    <col min="2849" max="2849" width="12.6640625" style="1" customWidth="1"/>
    <col min="2850" max="2858" width="15.5546875" style="1" customWidth="1"/>
    <col min="2859" max="2859" width="11.88671875" style="1" customWidth="1"/>
    <col min="2860" max="2868" width="15.5546875" style="1" customWidth="1"/>
    <col min="2869" max="2869" width="11.6640625" style="1" customWidth="1"/>
    <col min="2870" max="2878" width="15.5546875" style="1" customWidth="1"/>
    <col min="2879" max="2879" width="4.109375" style="1" customWidth="1"/>
    <col min="2880" max="2888" width="15.5546875" style="1" customWidth="1"/>
    <col min="2889" max="2889" width="4.109375" style="1" customWidth="1"/>
    <col min="2890" max="2898" width="15.5546875" style="1" customWidth="1"/>
    <col min="2899" max="2899" width="4.109375" style="1" customWidth="1"/>
    <col min="2900" max="2908" width="15.5546875" style="1" customWidth="1"/>
    <col min="2909" max="2909" width="4.109375" style="1" customWidth="1"/>
    <col min="2910" max="2918" width="15.5546875" style="1" customWidth="1"/>
    <col min="2919" max="2919" width="4.109375" style="1" customWidth="1"/>
    <col min="2920" max="2928" width="15.5546875" style="1" customWidth="1"/>
    <col min="2929" max="3072" width="11.44140625" style="1"/>
    <col min="3073" max="3073" width="4.6640625" style="1" customWidth="1"/>
    <col min="3074" max="3074" width="35.5546875" style="1" customWidth="1"/>
    <col min="3075" max="3075" width="28.6640625" style="1" customWidth="1"/>
    <col min="3076" max="3076" width="39.5546875" style="1" customWidth="1"/>
    <col min="3077" max="3084" width="15.5546875" style="1" customWidth="1"/>
    <col min="3085" max="3085" width="14.44140625" style="1" customWidth="1"/>
    <col min="3086" max="3094" width="15.5546875" style="1" customWidth="1"/>
    <col min="3095" max="3095" width="4.109375" style="1" customWidth="1"/>
    <col min="3096" max="3104" width="15.5546875" style="1" customWidth="1"/>
    <col min="3105" max="3105" width="12.6640625" style="1" customWidth="1"/>
    <col min="3106" max="3114" width="15.5546875" style="1" customWidth="1"/>
    <col min="3115" max="3115" width="11.88671875" style="1" customWidth="1"/>
    <col min="3116" max="3124" width="15.5546875" style="1" customWidth="1"/>
    <col min="3125" max="3125" width="11.6640625" style="1" customWidth="1"/>
    <col min="3126" max="3134" width="15.5546875" style="1" customWidth="1"/>
    <col min="3135" max="3135" width="4.109375" style="1" customWidth="1"/>
    <col min="3136" max="3144" width="15.5546875" style="1" customWidth="1"/>
    <col min="3145" max="3145" width="4.109375" style="1" customWidth="1"/>
    <col min="3146" max="3154" width="15.5546875" style="1" customWidth="1"/>
    <col min="3155" max="3155" width="4.109375" style="1" customWidth="1"/>
    <col min="3156" max="3164" width="15.5546875" style="1" customWidth="1"/>
    <col min="3165" max="3165" width="4.109375" style="1" customWidth="1"/>
    <col min="3166" max="3174" width="15.5546875" style="1" customWidth="1"/>
    <col min="3175" max="3175" width="4.109375" style="1" customWidth="1"/>
    <col min="3176" max="3184" width="15.5546875" style="1" customWidth="1"/>
    <col min="3185" max="3328" width="11.44140625" style="1"/>
    <col min="3329" max="3329" width="4.6640625" style="1" customWidth="1"/>
    <col min="3330" max="3330" width="35.5546875" style="1" customWidth="1"/>
    <col min="3331" max="3331" width="28.6640625" style="1" customWidth="1"/>
    <col min="3332" max="3332" width="39.5546875" style="1" customWidth="1"/>
    <col min="3333" max="3340" width="15.5546875" style="1" customWidth="1"/>
    <col min="3341" max="3341" width="14.44140625" style="1" customWidth="1"/>
    <col min="3342" max="3350" width="15.5546875" style="1" customWidth="1"/>
    <col min="3351" max="3351" width="4.109375" style="1" customWidth="1"/>
    <col min="3352" max="3360" width="15.5546875" style="1" customWidth="1"/>
    <col min="3361" max="3361" width="12.6640625" style="1" customWidth="1"/>
    <col min="3362" max="3370" width="15.5546875" style="1" customWidth="1"/>
    <col min="3371" max="3371" width="11.88671875" style="1" customWidth="1"/>
    <col min="3372" max="3380" width="15.5546875" style="1" customWidth="1"/>
    <col min="3381" max="3381" width="11.6640625" style="1" customWidth="1"/>
    <col min="3382" max="3390" width="15.5546875" style="1" customWidth="1"/>
    <col min="3391" max="3391" width="4.109375" style="1" customWidth="1"/>
    <col min="3392" max="3400" width="15.5546875" style="1" customWidth="1"/>
    <col min="3401" max="3401" width="4.109375" style="1" customWidth="1"/>
    <col min="3402" max="3410" width="15.5546875" style="1" customWidth="1"/>
    <col min="3411" max="3411" width="4.109375" style="1" customWidth="1"/>
    <col min="3412" max="3420" width="15.5546875" style="1" customWidth="1"/>
    <col min="3421" max="3421" width="4.109375" style="1" customWidth="1"/>
    <col min="3422" max="3430" width="15.5546875" style="1" customWidth="1"/>
    <col min="3431" max="3431" width="4.109375" style="1" customWidth="1"/>
    <col min="3432" max="3440" width="15.5546875" style="1" customWidth="1"/>
    <col min="3441" max="3584" width="11.44140625" style="1"/>
    <col min="3585" max="3585" width="4.6640625" style="1" customWidth="1"/>
    <col min="3586" max="3586" width="35.5546875" style="1" customWidth="1"/>
    <col min="3587" max="3587" width="28.6640625" style="1" customWidth="1"/>
    <col min="3588" max="3588" width="39.5546875" style="1" customWidth="1"/>
    <col min="3589" max="3596" width="15.5546875" style="1" customWidth="1"/>
    <col min="3597" max="3597" width="14.44140625" style="1" customWidth="1"/>
    <col min="3598" max="3606" width="15.5546875" style="1" customWidth="1"/>
    <col min="3607" max="3607" width="4.109375" style="1" customWidth="1"/>
    <col min="3608" max="3616" width="15.5546875" style="1" customWidth="1"/>
    <col min="3617" max="3617" width="12.6640625" style="1" customWidth="1"/>
    <col min="3618" max="3626" width="15.5546875" style="1" customWidth="1"/>
    <col min="3627" max="3627" width="11.88671875" style="1" customWidth="1"/>
    <col min="3628" max="3636" width="15.5546875" style="1" customWidth="1"/>
    <col min="3637" max="3637" width="11.6640625" style="1" customWidth="1"/>
    <col min="3638" max="3646" width="15.5546875" style="1" customWidth="1"/>
    <col min="3647" max="3647" width="4.109375" style="1" customWidth="1"/>
    <col min="3648" max="3656" width="15.5546875" style="1" customWidth="1"/>
    <col min="3657" max="3657" width="4.109375" style="1" customWidth="1"/>
    <col min="3658" max="3666" width="15.5546875" style="1" customWidth="1"/>
    <col min="3667" max="3667" width="4.109375" style="1" customWidth="1"/>
    <col min="3668" max="3676" width="15.5546875" style="1" customWidth="1"/>
    <col min="3677" max="3677" width="4.109375" style="1" customWidth="1"/>
    <col min="3678" max="3686" width="15.5546875" style="1" customWidth="1"/>
    <col min="3687" max="3687" width="4.109375" style="1" customWidth="1"/>
    <col min="3688" max="3696" width="15.5546875" style="1" customWidth="1"/>
    <col min="3697" max="3840" width="11.44140625" style="1"/>
    <col min="3841" max="3841" width="4.6640625" style="1" customWidth="1"/>
    <col min="3842" max="3842" width="35.5546875" style="1" customWidth="1"/>
    <col min="3843" max="3843" width="28.6640625" style="1" customWidth="1"/>
    <col min="3844" max="3844" width="39.5546875" style="1" customWidth="1"/>
    <col min="3845" max="3852" width="15.5546875" style="1" customWidth="1"/>
    <col min="3853" max="3853" width="14.44140625" style="1" customWidth="1"/>
    <col min="3854" max="3862" width="15.5546875" style="1" customWidth="1"/>
    <col min="3863" max="3863" width="4.109375" style="1" customWidth="1"/>
    <col min="3864" max="3872" width="15.5546875" style="1" customWidth="1"/>
    <col min="3873" max="3873" width="12.6640625" style="1" customWidth="1"/>
    <col min="3874" max="3882" width="15.5546875" style="1" customWidth="1"/>
    <col min="3883" max="3883" width="11.88671875" style="1" customWidth="1"/>
    <col min="3884" max="3892" width="15.5546875" style="1" customWidth="1"/>
    <col min="3893" max="3893" width="11.6640625" style="1" customWidth="1"/>
    <col min="3894" max="3902" width="15.5546875" style="1" customWidth="1"/>
    <col min="3903" max="3903" width="4.109375" style="1" customWidth="1"/>
    <col min="3904" max="3912" width="15.5546875" style="1" customWidth="1"/>
    <col min="3913" max="3913" width="4.109375" style="1" customWidth="1"/>
    <col min="3914" max="3922" width="15.5546875" style="1" customWidth="1"/>
    <col min="3923" max="3923" width="4.109375" style="1" customWidth="1"/>
    <col min="3924" max="3932" width="15.5546875" style="1" customWidth="1"/>
    <col min="3933" max="3933" width="4.109375" style="1" customWidth="1"/>
    <col min="3934" max="3942" width="15.5546875" style="1" customWidth="1"/>
    <col min="3943" max="3943" width="4.109375" style="1" customWidth="1"/>
    <col min="3944" max="3952" width="15.5546875" style="1" customWidth="1"/>
    <col min="3953" max="4096" width="11.44140625" style="1"/>
    <col min="4097" max="4097" width="4.6640625" style="1" customWidth="1"/>
    <col min="4098" max="4098" width="35.5546875" style="1" customWidth="1"/>
    <col min="4099" max="4099" width="28.6640625" style="1" customWidth="1"/>
    <col min="4100" max="4100" width="39.5546875" style="1" customWidth="1"/>
    <col min="4101" max="4108" width="15.5546875" style="1" customWidth="1"/>
    <col min="4109" max="4109" width="14.44140625" style="1" customWidth="1"/>
    <col min="4110" max="4118" width="15.5546875" style="1" customWidth="1"/>
    <col min="4119" max="4119" width="4.109375" style="1" customWidth="1"/>
    <col min="4120" max="4128" width="15.5546875" style="1" customWidth="1"/>
    <col min="4129" max="4129" width="12.6640625" style="1" customWidth="1"/>
    <col min="4130" max="4138" width="15.5546875" style="1" customWidth="1"/>
    <col min="4139" max="4139" width="11.88671875" style="1" customWidth="1"/>
    <col min="4140" max="4148" width="15.5546875" style="1" customWidth="1"/>
    <col min="4149" max="4149" width="11.6640625" style="1" customWidth="1"/>
    <col min="4150" max="4158" width="15.5546875" style="1" customWidth="1"/>
    <col min="4159" max="4159" width="4.109375" style="1" customWidth="1"/>
    <col min="4160" max="4168" width="15.5546875" style="1" customWidth="1"/>
    <col min="4169" max="4169" width="4.109375" style="1" customWidth="1"/>
    <col min="4170" max="4178" width="15.5546875" style="1" customWidth="1"/>
    <col min="4179" max="4179" width="4.109375" style="1" customWidth="1"/>
    <col min="4180" max="4188" width="15.5546875" style="1" customWidth="1"/>
    <col min="4189" max="4189" width="4.109375" style="1" customWidth="1"/>
    <col min="4190" max="4198" width="15.5546875" style="1" customWidth="1"/>
    <col min="4199" max="4199" width="4.109375" style="1" customWidth="1"/>
    <col min="4200" max="4208" width="15.5546875" style="1" customWidth="1"/>
    <col min="4209" max="4352" width="11.44140625" style="1"/>
    <col min="4353" max="4353" width="4.6640625" style="1" customWidth="1"/>
    <col min="4354" max="4354" width="35.5546875" style="1" customWidth="1"/>
    <col min="4355" max="4355" width="28.6640625" style="1" customWidth="1"/>
    <col min="4356" max="4356" width="39.5546875" style="1" customWidth="1"/>
    <col min="4357" max="4364" width="15.5546875" style="1" customWidth="1"/>
    <col min="4365" max="4365" width="14.44140625" style="1" customWidth="1"/>
    <col min="4366" max="4374" width="15.5546875" style="1" customWidth="1"/>
    <col min="4375" max="4375" width="4.109375" style="1" customWidth="1"/>
    <col min="4376" max="4384" width="15.5546875" style="1" customWidth="1"/>
    <col min="4385" max="4385" width="12.6640625" style="1" customWidth="1"/>
    <col min="4386" max="4394" width="15.5546875" style="1" customWidth="1"/>
    <col min="4395" max="4395" width="11.88671875" style="1" customWidth="1"/>
    <col min="4396" max="4404" width="15.5546875" style="1" customWidth="1"/>
    <col min="4405" max="4405" width="11.6640625" style="1" customWidth="1"/>
    <col min="4406" max="4414" width="15.5546875" style="1" customWidth="1"/>
    <col min="4415" max="4415" width="4.109375" style="1" customWidth="1"/>
    <col min="4416" max="4424" width="15.5546875" style="1" customWidth="1"/>
    <col min="4425" max="4425" width="4.109375" style="1" customWidth="1"/>
    <col min="4426" max="4434" width="15.5546875" style="1" customWidth="1"/>
    <col min="4435" max="4435" width="4.109375" style="1" customWidth="1"/>
    <col min="4436" max="4444" width="15.5546875" style="1" customWidth="1"/>
    <col min="4445" max="4445" width="4.109375" style="1" customWidth="1"/>
    <col min="4446" max="4454" width="15.5546875" style="1" customWidth="1"/>
    <col min="4455" max="4455" width="4.109375" style="1" customWidth="1"/>
    <col min="4456" max="4464" width="15.5546875" style="1" customWidth="1"/>
    <col min="4465" max="4608" width="11.44140625" style="1"/>
    <col min="4609" max="4609" width="4.6640625" style="1" customWidth="1"/>
    <col min="4610" max="4610" width="35.5546875" style="1" customWidth="1"/>
    <col min="4611" max="4611" width="28.6640625" style="1" customWidth="1"/>
    <col min="4612" max="4612" width="39.5546875" style="1" customWidth="1"/>
    <col min="4613" max="4620" width="15.5546875" style="1" customWidth="1"/>
    <col min="4621" max="4621" width="14.44140625" style="1" customWidth="1"/>
    <col min="4622" max="4630" width="15.5546875" style="1" customWidth="1"/>
    <col min="4631" max="4631" width="4.109375" style="1" customWidth="1"/>
    <col min="4632" max="4640" width="15.5546875" style="1" customWidth="1"/>
    <col min="4641" max="4641" width="12.6640625" style="1" customWidth="1"/>
    <col min="4642" max="4650" width="15.5546875" style="1" customWidth="1"/>
    <col min="4651" max="4651" width="11.88671875" style="1" customWidth="1"/>
    <col min="4652" max="4660" width="15.5546875" style="1" customWidth="1"/>
    <col min="4661" max="4661" width="11.6640625" style="1" customWidth="1"/>
    <col min="4662" max="4670" width="15.5546875" style="1" customWidth="1"/>
    <col min="4671" max="4671" width="4.109375" style="1" customWidth="1"/>
    <col min="4672" max="4680" width="15.5546875" style="1" customWidth="1"/>
    <col min="4681" max="4681" width="4.109375" style="1" customWidth="1"/>
    <col min="4682" max="4690" width="15.5546875" style="1" customWidth="1"/>
    <col min="4691" max="4691" width="4.109375" style="1" customWidth="1"/>
    <col min="4692" max="4700" width="15.5546875" style="1" customWidth="1"/>
    <col min="4701" max="4701" width="4.109375" style="1" customWidth="1"/>
    <col min="4702" max="4710" width="15.5546875" style="1" customWidth="1"/>
    <col min="4711" max="4711" width="4.109375" style="1" customWidth="1"/>
    <col min="4712" max="4720" width="15.5546875" style="1" customWidth="1"/>
    <col min="4721" max="4864" width="11.44140625" style="1"/>
    <col min="4865" max="4865" width="4.6640625" style="1" customWidth="1"/>
    <col min="4866" max="4866" width="35.5546875" style="1" customWidth="1"/>
    <col min="4867" max="4867" width="28.6640625" style="1" customWidth="1"/>
    <col min="4868" max="4868" width="39.5546875" style="1" customWidth="1"/>
    <col min="4869" max="4876" width="15.5546875" style="1" customWidth="1"/>
    <col min="4877" max="4877" width="14.44140625" style="1" customWidth="1"/>
    <col min="4878" max="4886" width="15.5546875" style="1" customWidth="1"/>
    <col min="4887" max="4887" width="4.109375" style="1" customWidth="1"/>
    <col min="4888" max="4896" width="15.5546875" style="1" customWidth="1"/>
    <col min="4897" max="4897" width="12.6640625" style="1" customWidth="1"/>
    <col min="4898" max="4906" width="15.5546875" style="1" customWidth="1"/>
    <col min="4907" max="4907" width="11.88671875" style="1" customWidth="1"/>
    <col min="4908" max="4916" width="15.5546875" style="1" customWidth="1"/>
    <col min="4917" max="4917" width="11.6640625" style="1" customWidth="1"/>
    <col min="4918" max="4926" width="15.5546875" style="1" customWidth="1"/>
    <col min="4927" max="4927" width="4.109375" style="1" customWidth="1"/>
    <col min="4928" max="4936" width="15.5546875" style="1" customWidth="1"/>
    <col min="4937" max="4937" width="4.109375" style="1" customWidth="1"/>
    <col min="4938" max="4946" width="15.5546875" style="1" customWidth="1"/>
    <col min="4947" max="4947" width="4.109375" style="1" customWidth="1"/>
    <col min="4948" max="4956" width="15.5546875" style="1" customWidth="1"/>
    <col min="4957" max="4957" width="4.109375" style="1" customWidth="1"/>
    <col min="4958" max="4966" width="15.5546875" style="1" customWidth="1"/>
    <col min="4967" max="4967" width="4.109375" style="1" customWidth="1"/>
    <col min="4968" max="4976" width="15.5546875" style="1" customWidth="1"/>
    <col min="4977" max="5120" width="11.44140625" style="1"/>
    <col min="5121" max="5121" width="4.6640625" style="1" customWidth="1"/>
    <col min="5122" max="5122" width="35.5546875" style="1" customWidth="1"/>
    <col min="5123" max="5123" width="28.6640625" style="1" customWidth="1"/>
    <col min="5124" max="5124" width="39.5546875" style="1" customWidth="1"/>
    <col min="5125" max="5132" width="15.5546875" style="1" customWidth="1"/>
    <col min="5133" max="5133" width="14.44140625" style="1" customWidth="1"/>
    <col min="5134" max="5142" width="15.5546875" style="1" customWidth="1"/>
    <col min="5143" max="5143" width="4.109375" style="1" customWidth="1"/>
    <col min="5144" max="5152" width="15.5546875" style="1" customWidth="1"/>
    <col min="5153" max="5153" width="12.6640625" style="1" customWidth="1"/>
    <col min="5154" max="5162" width="15.5546875" style="1" customWidth="1"/>
    <col min="5163" max="5163" width="11.88671875" style="1" customWidth="1"/>
    <col min="5164" max="5172" width="15.5546875" style="1" customWidth="1"/>
    <col min="5173" max="5173" width="11.6640625" style="1" customWidth="1"/>
    <col min="5174" max="5182" width="15.5546875" style="1" customWidth="1"/>
    <col min="5183" max="5183" width="4.109375" style="1" customWidth="1"/>
    <col min="5184" max="5192" width="15.5546875" style="1" customWidth="1"/>
    <col min="5193" max="5193" width="4.109375" style="1" customWidth="1"/>
    <col min="5194" max="5202" width="15.5546875" style="1" customWidth="1"/>
    <col min="5203" max="5203" width="4.109375" style="1" customWidth="1"/>
    <col min="5204" max="5212" width="15.5546875" style="1" customWidth="1"/>
    <col min="5213" max="5213" width="4.109375" style="1" customWidth="1"/>
    <col min="5214" max="5222" width="15.5546875" style="1" customWidth="1"/>
    <col min="5223" max="5223" width="4.109375" style="1" customWidth="1"/>
    <col min="5224" max="5232" width="15.5546875" style="1" customWidth="1"/>
    <col min="5233" max="5376" width="11.44140625" style="1"/>
    <col min="5377" max="5377" width="4.6640625" style="1" customWidth="1"/>
    <col min="5378" max="5378" width="35.5546875" style="1" customWidth="1"/>
    <col min="5379" max="5379" width="28.6640625" style="1" customWidth="1"/>
    <col min="5380" max="5380" width="39.5546875" style="1" customWidth="1"/>
    <col min="5381" max="5388" width="15.5546875" style="1" customWidth="1"/>
    <col min="5389" max="5389" width="14.44140625" style="1" customWidth="1"/>
    <col min="5390" max="5398" width="15.5546875" style="1" customWidth="1"/>
    <col min="5399" max="5399" width="4.109375" style="1" customWidth="1"/>
    <col min="5400" max="5408" width="15.5546875" style="1" customWidth="1"/>
    <col min="5409" max="5409" width="12.6640625" style="1" customWidth="1"/>
    <col min="5410" max="5418" width="15.5546875" style="1" customWidth="1"/>
    <col min="5419" max="5419" width="11.88671875" style="1" customWidth="1"/>
    <col min="5420" max="5428" width="15.5546875" style="1" customWidth="1"/>
    <col min="5429" max="5429" width="11.6640625" style="1" customWidth="1"/>
    <col min="5430" max="5438" width="15.5546875" style="1" customWidth="1"/>
    <col min="5439" max="5439" width="4.109375" style="1" customWidth="1"/>
    <col min="5440" max="5448" width="15.5546875" style="1" customWidth="1"/>
    <col min="5449" max="5449" width="4.109375" style="1" customWidth="1"/>
    <col min="5450" max="5458" width="15.5546875" style="1" customWidth="1"/>
    <col min="5459" max="5459" width="4.109375" style="1" customWidth="1"/>
    <col min="5460" max="5468" width="15.5546875" style="1" customWidth="1"/>
    <col min="5469" max="5469" width="4.109375" style="1" customWidth="1"/>
    <col min="5470" max="5478" width="15.5546875" style="1" customWidth="1"/>
    <col min="5479" max="5479" width="4.109375" style="1" customWidth="1"/>
    <col min="5480" max="5488" width="15.5546875" style="1" customWidth="1"/>
    <col min="5489" max="5632" width="11.44140625" style="1"/>
    <col min="5633" max="5633" width="4.6640625" style="1" customWidth="1"/>
    <col min="5634" max="5634" width="35.5546875" style="1" customWidth="1"/>
    <col min="5635" max="5635" width="28.6640625" style="1" customWidth="1"/>
    <col min="5636" max="5636" width="39.5546875" style="1" customWidth="1"/>
    <col min="5637" max="5644" width="15.5546875" style="1" customWidth="1"/>
    <col min="5645" max="5645" width="14.44140625" style="1" customWidth="1"/>
    <col min="5646" max="5654" width="15.5546875" style="1" customWidth="1"/>
    <col min="5655" max="5655" width="4.109375" style="1" customWidth="1"/>
    <col min="5656" max="5664" width="15.5546875" style="1" customWidth="1"/>
    <col min="5665" max="5665" width="12.6640625" style="1" customWidth="1"/>
    <col min="5666" max="5674" width="15.5546875" style="1" customWidth="1"/>
    <col min="5675" max="5675" width="11.88671875" style="1" customWidth="1"/>
    <col min="5676" max="5684" width="15.5546875" style="1" customWidth="1"/>
    <col min="5685" max="5685" width="11.6640625" style="1" customWidth="1"/>
    <col min="5686" max="5694" width="15.5546875" style="1" customWidth="1"/>
    <col min="5695" max="5695" width="4.109375" style="1" customWidth="1"/>
    <col min="5696" max="5704" width="15.5546875" style="1" customWidth="1"/>
    <col min="5705" max="5705" width="4.109375" style="1" customWidth="1"/>
    <col min="5706" max="5714" width="15.5546875" style="1" customWidth="1"/>
    <col min="5715" max="5715" width="4.109375" style="1" customWidth="1"/>
    <col min="5716" max="5724" width="15.5546875" style="1" customWidth="1"/>
    <col min="5725" max="5725" width="4.109375" style="1" customWidth="1"/>
    <col min="5726" max="5734" width="15.5546875" style="1" customWidth="1"/>
    <col min="5735" max="5735" width="4.109375" style="1" customWidth="1"/>
    <col min="5736" max="5744" width="15.5546875" style="1" customWidth="1"/>
    <col min="5745" max="5888" width="11.44140625" style="1"/>
    <col min="5889" max="5889" width="4.6640625" style="1" customWidth="1"/>
    <col min="5890" max="5890" width="35.5546875" style="1" customWidth="1"/>
    <col min="5891" max="5891" width="28.6640625" style="1" customWidth="1"/>
    <col min="5892" max="5892" width="39.5546875" style="1" customWidth="1"/>
    <col min="5893" max="5900" width="15.5546875" style="1" customWidth="1"/>
    <col min="5901" max="5901" width="14.44140625" style="1" customWidth="1"/>
    <col min="5902" max="5910" width="15.5546875" style="1" customWidth="1"/>
    <col min="5911" max="5911" width="4.109375" style="1" customWidth="1"/>
    <col min="5912" max="5920" width="15.5546875" style="1" customWidth="1"/>
    <col min="5921" max="5921" width="12.6640625" style="1" customWidth="1"/>
    <col min="5922" max="5930" width="15.5546875" style="1" customWidth="1"/>
    <col min="5931" max="5931" width="11.88671875" style="1" customWidth="1"/>
    <col min="5932" max="5940" width="15.5546875" style="1" customWidth="1"/>
    <col min="5941" max="5941" width="11.6640625" style="1" customWidth="1"/>
    <col min="5942" max="5950" width="15.5546875" style="1" customWidth="1"/>
    <col min="5951" max="5951" width="4.109375" style="1" customWidth="1"/>
    <col min="5952" max="5960" width="15.5546875" style="1" customWidth="1"/>
    <col min="5961" max="5961" width="4.109375" style="1" customWidth="1"/>
    <col min="5962" max="5970" width="15.5546875" style="1" customWidth="1"/>
    <col min="5971" max="5971" width="4.109375" style="1" customWidth="1"/>
    <col min="5972" max="5980" width="15.5546875" style="1" customWidth="1"/>
    <col min="5981" max="5981" width="4.109375" style="1" customWidth="1"/>
    <col min="5982" max="5990" width="15.5546875" style="1" customWidth="1"/>
    <col min="5991" max="5991" width="4.109375" style="1" customWidth="1"/>
    <col min="5992" max="6000" width="15.5546875" style="1" customWidth="1"/>
    <col min="6001" max="6144" width="11.44140625" style="1"/>
    <col min="6145" max="6145" width="4.6640625" style="1" customWidth="1"/>
    <col min="6146" max="6146" width="35.5546875" style="1" customWidth="1"/>
    <col min="6147" max="6147" width="28.6640625" style="1" customWidth="1"/>
    <col min="6148" max="6148" width="39.5546875" style="1" customWidth="1"/>
    <col min="6149" max="6156" width="15.5546875" style="1" customWidth="1"/>
    <col min="6157" max="6157" width="14.44140625" style="1" customWidth="1"/>
    <col min="6158" max="6166" width="15.5546875" style="1" customWidth="1"/>
    <col min="6167" max="6167" width="4.109375" style="1" customWidth="1"/>
    <col min="6168" max="6176" width="15.5546875" style="1" customWidth="1"/>
    <col min="6177" max="6177" width="12.6640625" style="1" customWidth="1"/>
    <col min="6178" max="6186" width="15.5546875" style="1" customWidth="1"/>
    <col min="6187" max="6187" width="11.88671875" style="1" customWidth="1"/>
    <col min="6188" max="6196" width="15.5546875" style="1" customWidth="1"/>
    <col min="6197" max="6197" width="11.6640625" style="1" customWidth="1"/>
    <col min="6198" max="6206" width="15.5546875" style="1" customWidth="1"/>
    <col min="6207" max="6207" width="4.109375" style="1" customWidth="1"/>
    <col min="6208" max="6216" width="15.5546875" style="1" customWidth="1"/>
    <col min="6217" max="6217" width="4.109375" style="1" customWidth="1"/>
    <col min="6218" max="6226" width="15.5546875" style="1" customWidth="1"/>
    <col min="6227" max="6227" width="4.109375" style="1" customWidth="1"/>
    <col min="6228" max="6236" width="15.5546875" style="1" customWidth="1"/>
    <col min="6237" max="6237" width="4.109375" style="1" customWidth="1"/>
    <col min="6238" max="6246" width="15.5546875" style="1" customWidth="1"/>
    <col min="6247" max="6247" width="4.109375" style="1" customWidth="1"/>
    <col min="6248" max="6256" width="15.5546875" style="1" customWidth="1"/>
    <col min="6257" max="6400" width="11.44140625" style="1"/>
    <col min="6401" max="6401" width="4.6640625" style="1" customWidth="1"/>
    <col min="6402" max="6402" width="35.5546875" style="1" customWidth="1"/>
    <col min="6403" max="6403" width="28.6640625" style="1" customWidth="1"/>
    <col min="6404" max="6404" width="39.5546875" style="1" customWidth="1"/>
    <col min="6405" max="6412" width="15.5546875" style="1" customWidth="1"/>
    <col min="6413" max="6413" width="14.44140625" style="1" customWidth="1"/>
    <col min="6414" max="6422" width="15.5546875" style="1" customWidth="1"/>
    <col min="6423" max="6423" width="4.109375" style="1" customWidth="1"/>
    <col min="6424" max="6432" width="15.5546875" style="1" customWidth="1"/>
    <col min="6433" max="6433" width="12.6640625" style="1" customWidth="1"/>
    <col min="6434" max="6442" width="15.5546875" style="1" customWidth="1"/>
    <col min="6443" max="6443" width="11.88671875" style="1" customWidth="1"/>
    <col min="6444" max="6452" width="15.5546875" style="1" customWidth="1"/>
    <col min="6453" max="6453" width="11.6640625" style="1" customWidth="1"/>
    <col min="6454" max="6462" width="15.5546875" style="1" customWidth="1"/>
    <col min="6463" max="6463" width="4.109375" style="1" customWidth="1"/>
    <col min="6464" max="6472" width="15.5546875" style="1" customWidth="1"/>
    <col min="6473" max="6473" width="4.109375" style="1" customWidth="1"/>
    <col min="6474" max="6482" width="15.5546875" style="1" customWidth="1"/>
    <col min="6483" max="6483" width="4.109375" style="1" customWidth="1"/>
    <col min="6484" max="6492" width="15.5546875" style="1" customWidth="1"/>
    <col min="6493" max="6493" width="4.109375" style="1" customWidth="1"/>
    <col min="6494" max="6502" width="15.5546875" style="1" customWidth="1"/>
    <col min="6503" max="6503" width="4.109375" style="1" customWidth="1"/>
    <col min="6504" max="6512" width="15.5546875" style="1" customWidth="1"/>
    <col min="6513" max="6656" width="11.44140625" style="1"/>
    <col min="6657" max="6657" width="4.6640625" style="1" customWidth="1"/>
    <col min="6658" max="6658" width="35.5546875" style="1" customWidth="1"/>
    <col min="6659" max="6659" width="28.6640625" style="1" customWidth="1"/>
    <col min="6660" max="6660" width="39.5546875" style="1" customWidth="1"/>
    <col min="6661" max="6668" width="15.5546875" style="1" customWidth="1"/>
    <col min="6669" max="6669" width="14.44140625" style="1" customWidth="1"/>
    <col min="6670" max="6678" width="15.5546875" style="1" customWidth="1"/>
    <col min="6679" max="6679" width="4.109375" style="1" customWidth="1"/>
    <col min="6680" max="6688" width="15.5546875" style="1" customWidth="1"/>
    <col min="6689" max="6689" width="12.6640625" style="1" customWidth="1"/>
    <col min="6690" max="6698" width="15.5546875" style="1" customWidth="1"/>
    <col min="6699" max="6699" width="11.88671875" style="1" customWidth="1"/>
    <col min="6700" max="6708" width="15.5546875" style="1" customWidth="1"/>
    <col min="6709" max="6709" width="11.6640625" style="1" customWidth="1"/>
    <col min="6710" max="6718" width="15.5546875" style="1" customWidth="1"/>
    <col min="6719" max="6719" width="4.109375" style="1" customWidth="1"/>
    <col min="6720" max="6728" width="15.5546875" style="1" customWidth="1"/>
    <col min="6729" max="6729" width="4.109375" style="1" customWidth="1"/>
    <col min="6730" max="6738" width="15.5546875" style="1" customWidth="1"/>
    <col min="6739" max="6739" width="4.109375" style="1" customWidth="1"/>
    <col min="6740" max="6748" width="15.5546875" style="1" customWidth="1"/>
    <col min="6749" max="6749" width="4.109375" style="1" customWidth="1"/>
    <col min="6750" max="6758" width="15.5546875" style="1" customWidth="1"/>
    <col min="6759" max="6759" width="4.109375" style="1" customWidth="1"/>
    <col min="6760" max="6768" width="15.5546875" style="1" customWidth="1"/>
    <col min="6769" max="6912" width="11.44140625" style="1"/>
    <col min="6913" max="6913" width="4.6640625" style="1" customWidth="1"/>
    <col min="6914" max="6914" width="35.5546875" style="1" customWidth="1"/>
    <col min="6915" max="6915" width="28.6640625" style="1" customWidth="1"/>
    <col min="6916" max="6916" width="39.5546875" style="1" customWidth="1"/>
    <col min="6917" max="6924" width="15.5546875" style="1" customWidth="1"/>
    <col min="6925" max="6925" width="14.44140625" style="1" customWidth="1"/>
    <col min="6926" max="6934" width="15.5546875" style="1" customWidth="1"/>
    <col min="6935" max="6935" width="4.109375" style="1" customWidth="1"/>
    <col min="6936" max="6944" width="15.5546875" style="1" customWidth="1"/>
    <col min="6945" max="6945" width="12.6640625" style="1" customWidth="1"/>
    <col min="6946" max="6954" width="15.5546875" style="1" customWidth="1"/>
    <col min="6955" max="6955" width="11.88671875" style="1" customWidth="1"/>
    <col min="6956" max="6964" width="15.5546875" style="1" customWidth="1"/>
    <col min="6965" max="6965" width="11.6640625" style="1" customWidth="1"/>
    <col min="6966" max="6974" width="15.5546875" style="1" customWidth="1"/>
    <col min="6975" max="6975" width="4.109375" style="1" customWidth="1"/>
    <col min="6976" max="6984" width="15.5546875" style="1" customWidth="1"/>
    <col min="6985" max="6985" width="4.109375" style="1" customWidth="1"/>
    <col min="6986" max="6994" width="15.5546875" style="1" customWidth="1"/>
    <col min="6995" max="6995" width="4.109375" style="1" customWidth="1"/>
    <col min="6996" max="7004" width="15.5546875" style="1" customWidth="1"/>
    <col min="7005" max="7005" width="4.109375" style="1" customWidth="1"/>
    <col min="7006" max="7014" width="15.5546875" style="1" customWidth="1"/>
    <col min="7015" max="7015" width="4.109375" style="1" customWidth="1"/>
    <col min="7016" max="7024" width="15.5546875" style="1" customWidth="1"/>
    <col min="7025" max="7168" width="11.44140625" style="1"/>
    <col min="7169" max="7169" width="4.6640625" style="1" customWidth="1"/>
    <col min="7170" max="7170" width="35.5546875" style="1" customWidth="1"/>
    <col min="7171" max="7171" width="28.6640625" style="1" customWidth="1"/>
    <col min="7172" max="7172" width="39.5546875" style="1" customWidth="1"/>
    <col min="7173" max="7180" width="15.5546875" style="1" customWidth="1"/>
    <col min="7181" max="7181" width="14.44140625" style="1" customWidth="1"/>
    <col min="7182" max="7190" width="15.5546875" style="1" customWidth="1"/>
    <col min="7191" max="7191" width="4.109375" style="1" customWidth="1"/>
    <col min="7192" max="7200" width="15.5546875" style="1" customWidth="1"/>
    <col min="7201" max="7201" width="12.6640625" style="1" customWidth="1"/>
    <col min="7202" max="7210" width="15.5546875" style="1" customWidth="1"/>
    <col min="7211" max="7211" width="11.88671875" style="1" customWidth="1"/>
    <col min="7212" max="7220" width="15.5546875" style="1" customWidth="1"/>
    <col min="7221" max="7221" width="11.6640625" style="1" customWidth="1"/>
    <col min="7222" max="7230" width="15.5546875" style="1" customWidth="1"/>
    <col min="7231" max="7231" width="4.109375" style="1" customWidth="1"/>
    <col min="7232" max="7240" width="15.5546875" style="1" customWidth="1"/>
    <col min="7241" max="7241" width="4.109375" style="1" customWidth="1"/>
    <col min="7242" max="7250" width="15.5546875" style="1" customWidth="1"/>
    <col min="7251" max="7251" width="4.109375" style="1" customWidth="1"/>
    <col min="7252" max="7260" width="15.5546875" style="1" customWidth="1"/>
    <col min="7261" max="7261" width="4.109375" style="1" customWidth="1"/>
    <col min="7262" max="7270" width="15.5546875" style="1" customWidth="1"/>
    <col min="7271" max="7271" width="4.109375" style="1" customWidth="1"/>
    <col min="7272" max="7280" width="15.5546875" style="1" customWidth="1"/>
    <col min="7281" max="7424" width="11.44140625" style="1"/>
    <col min="7425" max="7425" width="4.6640625" style="1" customWidth="1"/>
    <col min="7426" max="7426" width="35.5546875" style="1" customWidth="1"/>
    <col min="7427" max="7427" width="28.6640625" style="1" customWidth="1"/>
    <col min="7428" max="7428" width="39.5546875" style="1" customWidth="1"/>
    <col min="7429" max="7436" width="15.5546875" style="1" customWidth="1"/>
    <col min="7437" max="7437" width="14.44140625" style="1" customWidth="1"/>
    <col min="7438" max="7446" width="15.5546875" style="1" customWidth="1"/>
    <col min="7447" max="7447" width="4.109375" style="1" customWidth="1"/>
    <col min="7448" max="7456" width="15.5546875" style="1" customWidth="1"/>
    <col min="7457" max="7457" width="12.6640625" style="1" customWidth="1"/>
    <col min="7458" max="7466" width="15.5546875" style="1" customWidth="1"/>
    <col min="7467" max="7467" width="11.88671875" style="1" customWidth="1"/>
    <col min="7468" max="7476" width="15.5546875" style="1" customWidth="1"/>
    <col min="7477" max="7477" width="11.6640625" style="1" customWidth="1"/>
    <col min="7478" max="7486" width="15.5546875" style="1" customWidth="1"/>
    <col min="7487" max="7487" width="4.109375" style="1" customWidth="1"/>
    <col min="7488" max="7496" width="15.5546875" style="1" customWidth="1"/>
    <col min="7497" max="7497" width="4.109375" style="1" customWidth="1"/>
    <col min="7498" max="7506" width="15.5546875" style="1" customWidth="1"/>
    <col min="7507" max="7507" width="4.109375" style="1" customWidth="1"/>
    <col min="7508" max="7516" width="15.5546875" style="1" customWidth="1"/>
    <col min="7517" max="7517" width="4.109375" style="1" customWidth="1"/>
    <col min="7518" max="7526" width="15.5546875" style="1" customWidth="1"/>
    <col min="7527" max="7527" width="4.109375" style="1" customWidth="1"/>
    <col min="7528" max="7536" width="15.5546875" style="1" customWidth="1"/>
    <col min="7537" max="7680" width="11.44140625" style="1"/>
    <col min="7681" max="7681" width="4.6640625" style="1" customWidth="1"/>
    <col min="7682" max="7682" width="35.5546875" style="1" customWidth="1"/>
    <col min="7683" max="7683" width="28.6640625" style="1" customWidth="1"/>
    <col min="7684" max="7684" width="39.5546875" style="1" customWidth="1"/>
    <col min="7685" max="7692" width="15.5546875" style="1" customWidth="1"/>
    <col min="7693" max="7693" width="14.44140625" style="1" customWidth="1"/>
    <col min="7694" max="7702" width="15.5546875" style="1" customWidth="1"/>
    <col min="7703" max="7703" width="4.109375" style="1" customWidth="1"/>
    <col min="7704" max="7712" width="15.5546875" style="1" customWidth="1"/>
    <col min="7713" max="7713" width="12.6640625" style="1" customWidth="1"/>
    <col min="7714" max="7722" width="15.5546875" style="1" customWidth="1"/>
    <col min="7723" max="7723" width="11.88671875" style="1" customWidth="1"/>
    <col min="7724" max="7732" width="15.5546875" style="1" customWidth="1"/>
    <col min="7733" max="7733" width="11.6640625" style="1" customWidth="1"/>
    <col min="7734" max="7742" width="15.5546875" style="1" customWidth="1"/>
    <col min="7743" max="7743" width="4.109375" style="1" customWidth="1"/>
    <col min="7744" max="7752" width="15.5546875" style="1" customWidth="1"/>
    <col min="7753" max="7753" width="4.109375" style="1" customWidth="1"/>
    <col min="7754" max="7762" width="15.5546875" style="1" customWidth="1"/>
    <col min="7763" max="7763" width="4.109375" style="1" customWidth="1"/>
    <col min="7764" max="7772" width="15.5546875" style="1" customWidth="1"/>
    <col min="7773" max="7773" width="4.109375" style="1" customWidth="1"/>
    <col min="7774" max="7782" width="15.5546875" style="1" customWidth="1"/>
    <col min="7783" max="7783" width="4.109375" style="1" customWidth="1"/>
    <col min="7784" max="7792" width="15.5546875" style="1" customWidth="1"/>
    <col min="7793" max="7936" width="11.44140625" style="1"/>
    <col min="7937" max="7937" width="4.6640625" style="1" customWidth="1"/>
    <col min="7938" max="7938" width="35.5546875" style="1" customWidth="1"/>
    <col min="7939" max="7939" width="28.6640625" style="1" customWidth="1"/>
    <col min="7940" max="7940" width="39.5546875" style="1" customWidth="1"/>
    <col min="7941" max="7948" width="15.5546875" style="1" customWidth="1"/>
    <col min="7949" max="7949" width="14.44140625" style="1" customWidth="1"/>
    <col min="7950" max="7958" width="15.5546875" style="1" customWidth="1"/>
    <col min="7959" max="7959" width="4.109375" style="1" customWidth="1"/>
    <col min="7960" max="7968" width="15.5546875" style="1" customWidth="1"/>
    <col min="7969" max="7969" width="12.6640625" style="1" customWidth="1"/>
    <col min="7970" max="7978" width="15.5546875" style="1" customWidth="1"/>
    <col min="7979" max="7979" width="11.88671875" style="1" customWidth="1"/>
    <col min="7980" max="7988" width="15.5546875" style="1" customWidth="1"/>
    <col min="7989" max="7989" width="11.6640625" style="1" customWidth="1"/>
    <col min="7990" max="7998" width="15.5546875" style="1" customWidth="1"/>
    <col min="7999" max="7999" width="4.109375" style="1" customWidth="1"/>
    <col min="8000" max="8008" width="15.5546875" style="1" customWidth="1"/>
    <col min="8009" max="8009" width="4.109375" style="1" customWidth="1"/>
    <col min="8010" max="8018" width="15.5546875" style="1" customWidth="1"/>
    <col min="8019" max="8019" width="4.109375" style="1" customWidth="1"/>
    <col min="8020" max="8028" width="15.5546875" style="1" customWidth="1"/>
    <col min="8029" max="8029" width="4.109375" style="1" customWidth="1"/>
    <col min="8030" max="8038" width="15.5546875" style="1" customWidth="1"/>
    <col min="8039" max="8039" width="4.109375" style="1" customWidth="1"/>
    <col min="8040" max="8048" width="15.5546875" style="1" customWidth="1"/>
    <col min="8049" max="8192" width="11.44140625" style="1"/>
    <col min="8193" max="8193" width="4.6640625" style="1" customWidth="1"/>
    <col min="8194" max="8194" width="35.5546875" style="1" customWidth="1"/>
    <col min="8195" max="8195" width="28.6640625" style="1" customWidth="1"/>
    <col min="8196" max="8196" width="39.5546875" style="1" customWidth="1"/>
    <col min="8197" max="8204" width="15.5546875" style="1" customWidth="1"/>
    <col min="8205" max="8205" width="14.44140625" style="1" customWidth="1"/>
    <col min="8206" max="8214" width="15.5546875" style="1" customWidth="1"/>
    <col min="8215" max="8215" width="4.109375" style="1" customWidth="1"/>
    <col min="8216" max="8224" width="15.5546875" style="1" customWidth="1"/>
    <col min="8225" max="8225" width="12.6640625" style="1" customWidth="1"/>
    <col min="8226" max="8234" width="15.5546875" style="1" customWidth="1"/>
    <col min="8235" max="8235" width="11.88671875" style="1" customWidth="1"/>
    <col min="8236" max="8244" width="15.5546875" style="1" customWidth="1"/>
    <col min="8245" max="8245" width="11.6640625" style="1" customWidth="1"/>
    <col min="8246" max="8254" width="15.5546875" style="1" customWidth="1"/>
    <col min="8255" max="8255" width="4.109375" style="1" customWidth="1"/>
    <col min="8256" max="8264" width="15.5546875" style="1" customWidth="1"/>
    <col min="8265" max="8265" width="4.109375" style="1" customWidth="1"/>
    <col min="8266" max="8274" width="15.5546875" style="1" customWidth="1"/>
    <col min="8275" max="8275" width="4.109375" style="1" customWidth="1"/>
    <col min="8276" max="8284" width="15.5546875" style="1" customWidth="1"/>
    <col min="8285" max="8285" width="4.109375" style="1" customWidth="1"/>
    <col min="8286" max="8294" width="15.5546875" style="1" customWidth="1"/>
    <col min="8295" max="8295" width="4.109375" style="1" customWidth="1"/>
    <col min="8296" max="8304" width="15.5546875" style="1" customWidth="1"/>
    <col min="8305" max="8448" width="11.44140625" style="1"/>
    <col min="8449" max="8449" width="4.6640625" style="1" customWidth="1"/>
    <col min="8450" max="8450" width="35.5546875" style="1" customWidth="1"/>
    <col min="8451" max="8451" width="28.6640625" style="1" customWidth="1"/>
    <col min="8452" max="8452" width="39.5546875" style="1" customWidth="1"/>
    <col min="8453" max="8460" width="15.5546875" style="1" customWidth="1"/>
    <col min="8461" max="8461" width="14.44140625" style="1" customWidth="1"/>
    <col min="8462" max="8470" width="15.5546875" style="1" customWidth="1"/>
    <col min="8471" max="8471" width="4.109375" style="1" customWidth="1"/>
    <col min="8472" max="8480" width="15.5546875" style="1" customWidth="1"/>
    <col min="8481" max="8481" width="12.6640625" style="1" customWidth="1"/>
    <col min="8482" max="8490" width="15.5546875" style="1" customWidth="1"/>
    <col min="8491" max="8491" width="11.88671875" style="1" customWidth="1"/>
    <col min="8492" max="8500" width="15.5546875" style="1" customWidth="1"/>
    <col min="8501" max="8501" width="11.6640625" style="1" customWidth="1"/>
    <col min="8502" max="8510" width="15.5546875" style="1" customWidth="1"/>
    <col min="8511" max="8511" width="4.109375" style="1" customWidth="1"/>
    <col min="8512" max="8520" width="15.5546875" style="1" customWidth="1"/>
    <col min="8521" max="8521" width="4.109375" style="1" customWidth="1"/>
    <col min="8522" max="8530" width="15.5546875" style="1" customWidth="1"/>
    <col min="8531" max="8531" width="4.109375" style="1" customWidth="1"/>
    <col min="8532" max="8540" width="15.5546875" style="1" customWidth="1"/>
    <col min="8541" max="8541" width="4.109375" style="1" customWidth="1"/>
    <col min="8542" max="8550" width="15.5546875" style="1" customWidth="1"/>
    <col min="8551" max="8551" width="4.109375" style="1" customWidth="1"/>
    <col min="8552" max="8560" width="15.5546875" style="1" customWidth="1"/>
    <col min="8561" max="8704" width="11.44140625" style="1"/>
    <col min="8705" max="8705" width="4.6640625" style="1" customWidth="1"/>
    <col min="8706" max="8706" width="35.5546875" style="1" customWidth="1"/>
    <col min="8707" max="8707" width="28.6640625" style="1" customWidth="1"/>
    <col min="8708" max="8708" width="39.5546875" style="1" customWidth="1"/>
    <col min="8709" max="8716" width="15.5546875" style="1" customWidth="1"/>
    <col min="8717" max="8717" width="14.44140625" style="1" customWidth="1"/>
    <col min="8718" max="8726" width="15.5546875" style="1" customWidth="1"/>
    <col min="8727" max="8727" width="4.109375" style="1" customWidth="1"/>
    <col min="8728" max="8736" width="15.5546875" style="1" customWidth="1"/>
    <col min="8737" max="8737" width="12.6640625" style="1" customWidth="1"/>
    <col min="8738" max="8746" width="15.5546875" style="1" customWidth="1"/>
    <col min="8747" max="8747" width="11.88671875" style="1" customWidth="1"/>
    <col min="8748" max="8756" width="15.5546875" style="1" customWidth="1"/>
    <col min="8757" max="8757" width="11.6640625" style="1" customWidth="1"/>
    <col min="8758" max="8766" width="15.5546875" style="1" customWidth="1"/>
    <col min="8767" max="8767" width="4.109375" style="1" customWidth="1"/>
    <col min="8768" max="8776" width="15.5546875" style="1" customWidth="1"/>
    <col min="8777" max="8777" width="4.109375" style="1" customWidth="1"/>
    <col min="8778" max="8786" width="15.5546875" style="1" customWidth="1"/>
    <col min="8787" max="8787" width="4.109375" style="1" customWidth="1"/>
    <col min="8788" max="8796" width="15.5546875" style="1" customWidth="1"/>
    <col min="8797" max="8797" width="4.109375" style="1" customWidth="1"/>
    <col min="8798" max="8806" width="15.5546875" style="1" customWidth="1"/>
    <col min="8807" max="8807" width="4.109375" style="1" customWidth="1"/>
    <col min="8808" max="8816" width="15.5546875" style="1" customWidth="1"/>
    <col min="8817" max="8960" width="11.44140625" style="1"/>
    <col min="8961" max="8961" width="4.6640625" style="1" customWidth="1"/>
    <col min="8962" max="8962" width="35.5546875" style="1" customWidth="1"/>
    <col min="8963" max="8963" width="28.6640625" style="1" customWidth="1"/>
    <col min="8964" max="8964" width="39.5546875" style="1" customWidth="1"/>
    <col min="8965" max="8972" width="15.5546875" style="1" customWidth="1"/>
    <col min="8973" max="8973" width="14.44140625" style="1" customWidth="1"/>
    <col min="8974" max="8982" width="15.5546875" style="1" customWidth="1"/>
    <col min="8983" max="8983" width="4.109375" style="1" customWidth="1"/>
    <col min="8984" max="8992" width="15.5546875" style="1" customWidth="1"/>
    <col min="8993" max="8993" width="12.6640625" style="1" customWidth="1"/>
    <col min="8994" max="9002" width="15.5546875" style="1" customWidth="1"/>
    <col min="9003" max="9003" width="11.88671875" style="1" customWidth="1"/>
    <col min="9004" max="9012" width="15.5546875" style="1" customWidth="1"/>
    <col min="9013" max="9013" width="11.6640625" style="1" customWidth="1"/>
    <col min="9014" max="9022" width="15.5546875" style="1" customWidth="1"/>
    <col min="9023" max="9023" width="4.109375" style="1" customWidth="1"/>
    <col min="9024" max="9032" width="15.5546875" style="1" customWidth="1"/>
    <col min="9033" max="9033" width="4.109375" style="1" customWidth="1"/>
    <col min="9034" max="9042" width="15.5546875" style="1" customWidth="1"/>
    <col min="9043" max="9043" width="4.109375" style="1" customWidth="1"/>
    <col min="9044" max="9052" width="15.5546875" style="1" customWidth="1"/>
    <col min="9053" max="9053" width="4.109375" style="1" customWidth="1"/>
    <col min="9054" max="9062" width="15.5546875" style="1" customWidth="1"/>
    <col min="9063" max="9063" width="4.109375" style="1" customWidth="1"/>
    <col min="9064" max="9072" width="15.5546875" style="1" customWidth="1"/>
    <col min="9073" max="9216" width="11.44140625" style="1"/>
    <col min="9217" max="9217" width="4.6640625" style="1" customWidth="1"/>
    <col min="9218" max="9218" width="35.5546875" style="1" customWidth="1"/>
    <col min="9219" max="9219" width="28.6640625" style="1" customWidth="1"/>
    <col min="9220" max="9220" width="39.5546875" style="1" customWidth="1"/>
    <col min="9221" max="9228" width="15.5546875" style="1" customWidth="1"/>
    <col min="9229" max="9229" width="14.44140625" style="1" customWidth="1"/>
    <col min="9230" max="9238" width="15.5546875" style="1" customWidth="1"/>
    <col min="9239" max="9239" width="4.109375" style="1" customWidth="1"/>
    <col min="9240" max="9248" width="15.5546875" style="1" customWidth="1"/>
    <col min="9249" max="9249" width="12.6640625" style="1" customWidth="1"/>
    <col min="9250" max="9258" width="15.5546875" style="1" customWidth="1"/>
    <col min="9259" max="9259" width="11.88671875" style="1" customWidth="1"/>
    <col min="9260" max="9268" width="15.5546875" style="1" customWidth="1"/>
    <col min="9269" max="9269" width="11.6640625" style="1" customWidth="1"/>
    <col min="9270" max="9278" width="15.5546875" style="1" customWidth="1"/>
    <col min="9279" max="9279" width="4.109375" style="1" customWidth="1"/>
    <col min="9280" max="9288" width="15.5546875" style="1" customWidth="1"/>
    <col min="9289" max="9289" width="4.109375" style="1" customWidth="1"/>
    <col min="9290" max="9298" width="15.5546875" style="1" customWidth="1"/>
    <col min="9299" max="9299" width="4.109375" style="1" customWidth="1"/>
    <col min="9300" max="9308" width="15.5546875" style="1" customWidth="1"/>
    <col min="9309" max="9309" width="4.109375" style="1" customWidth="1"/>
    <col min="9310" max="9318" width="15.5546875" style="1" customWidth="1"/>
    <col min="9319" max="9319" width="4.109375" style="1" customWidth="1"/>
    <col min="9320" max="9328" width="15.5546875" style="1" customWidth="1"/>
    <col min="9329" max="9472" width="11.44140625" style="1"/>
    <col min="9473" max="9473" width="4.6640625" style="1" customWidth="1"/>
    <col min="9474" max="9474" width="35.5546875" style="1" customWidth="1"/>
    <col min="9475" max="9475" width="28.6640625" style="1" customWidth="1"/>
    <col min="9476" max="9476" width="39.5546875" style="1" customWidth="1"/>
    <col min="9477" max="9484" width="15.5546875" style="1" customWidth="1"/>
    <col min="9485" max="9485" width="14.44140625" style="1" customWidth="1"/>
    <col min="9486" max="9494" width="15.5546875" style="1" customWidth="1"/>
    <col min="9495" max="9495" width="4.109375" style="1" customWidth="1"/>
    <col min="9496" max="9504" width="15.5546875" style="1" customWidth="1"/>
    <col min="9505" max="9505" width="12.6640625" style="1" customWidth="1"/>
    <col min="9506" max="9514" width="15.5546875" style="1" customWidth="1"/>
    <col min="9515" max="9515" width="11.88671875" style="1" customWidth="1"/>
    <col min="9516" max="9524" width="15.5546875" style="1" customWidth="1"/>
    <col min="9525" max="9525" width="11.6640625" style="1" customWidth="1"/>
    <col min="9526" max="9534" width="15.5546875" style="1" customWidth="1"/>
    <col min="9535" max="9535" width="4.109375" style="1" customWidth="1"/>
    <col min="9536" max="9544" width="15.5546875" style="1" customWidth="1"/>
    <col min="9545" max="9545" width="4.109375" style="1" customWidth="1"/>
    <col min="9546" max="9554" width="15.5546875" style="1" customWidth="1"/>
    <col min="9555" max="9555" width="4.109375" style="1" customWidth="1"/>
    <col min="9556" max="9564" width="15.5546875" style="1" customWidth="1"/>
    <col min="9565" max="9565" width="4.109375" style="1" customWidth="1"/>
    <col min="9566" max="9574" width="15.5546875" style="1" customWidth="1"/>
    <col min="9575" max="9575" width="4.109375" style="1" customWidth="1"/>
    <col min="9576" max="9584" width="15.5546875" style="1" customWidth="1"/>
    <col min="9585" max="9728" width="11.44140625" style="1"/>
    <col min="9729" max="9729" width="4.6640625" style="1" customWidth="1"/>
    <col min="9730" max="9730" width="35.5546875" style="1" customWidth="1"/>
    <col min="9731" max="9731" width="28.6640625" style="1" customWidth="1"/>
    <col min="9732" max="9732" width="39.5546875" style="1" customWidth="1"/>
    <col min="9733" max="9740" width="15.5546875" style="1" customWidth="1"/>
    <col min="9741" max="9741" width="14.44140625" style="1" customWidth="1"/>
    <col min="9742" max="9750" width="15.5546875" style="1" customWidth="1"/>
    <col min="9751" max="9751" width="4.109375" style="1" customWidth="1"/>
    <col min="9752" max="9760" width="15.5546875" style="1" customWidth="1"/>
    <col min="9761" max="9761" width="12.6640625" style="1" customWidth="1"/>
    <col min="9762" max="9770" width="15.5546875" style="1" customWidth="1"/>
    <col min="9771" max="9771" width="11.88671875" style="1" customWidth="1"/>
    <col min="9772" max="9780" width="15.5546875" style="1" customWidth="1"/>
    <col min="9781" max="9781" width="11.6640625" style="1" customWidth="1"/>
    <col min="9782" max="9790" width="15.5546875" style="1" customWidth="1"/>
    <col min="9791" max="9791" width="4.109375" style="1" customWidth="1"/>
    <col min="9792" max="9800" width="15.5546875" style="1" customWidth="1"/>
    <col min="9801" max="9801" width="4.109375" style="1" customWidth="1"/>
    <col min="9802" max="9810" width="15.5546875" style="1" customWidth="1"/>
    <col min="9811" max="9811" width="4.109375" style="1" customWidth="1"/>
    <col min="9812" max="9820" width="15.5546875" style="1" customWidth="1"/>
    <col min="9821" max="9821" width="4.109375" style="1" customWidth="1"/>
    <col min="9822" max="9830" width="15.5546875" style="1" customWidth="1"/>
    <col min="9831" max="9831" width="4.109375" style="1" customWidth="1"/>
    <col min="9832" max="9840" width="15.5546875" style="1" customWidth="1"/>
    <col min="9841" max="9984" width="11.44140625" style="1"/>
    <col min="9985" max="9985" width="4.6640625" style="1" customWidth="1"/>
    <col min="9986" max="9986" width="35.5546875" style="1" customWidth="1"/>
    <col min="9987" max="9987" width="28.6640625" style="1" customWidth="1"/>
    <col min="9988" max="9988" width="39.5546875" style="1" customWidth="1"/>
    <col min="9989" max="9996" width="15.5546875" style="1" customWidth="1"/>
    <col min="9997" max="9997" width="14.44140625" style="1" customWidth="1"/>
    <col min="9998" max="10006" width="15.5546875" style="1" customWidth="1"/>
    <col min="10007" max="10007" width="4.109375" style="1" customWidth="1"/>
    <col min="10008" max="10016" width="15.5546875" style="1" customWidth="1"/>
    <col min="10017" max="10017" width="12.6640625" style="1" customWidth="1"/>
    <col min="10018" max="10026" width="15.5546875" style="1" customWidth="1"/>
    <col min="10027" max="10027" width="11.88671875" style="1" customWidth="1"/>
    <col min="10028" max="10036" width="15.5546875" style="1" customWidth="1"/>
    <col min="10037" max="10037" width="11.6640625" style="1" customWidth="1"/>
    <col min="10038" max="10046" width="15.5546875" style="1" customWidth="1"/>
    <col min="10047" max="10047" width="4.109375" style="1" customWidth="1"/>
    <col min="10048" max="10056" width="15.5546875" style="1" customWidth="1"/>
    <col min="10057" max="10057" width="4.109375" style="1" customWidth="1"/>
    <col min="10058" max="10066" width="15.5546875" style="1" customWidth="1"/>
    <col min="10067" max="10067" width="4.109375" style="1" customWidth="1"/>
    <col min="10068" max="10076" width="15.5546875" style="1" customWidth="1"/>
    <col min="10077" max="10077" width="4.109375" style="1" customWidth="1"/>
    <col min="10078" max="10086" width="15.5546875" style="1" customWidth="1"/>
    <col min="10087" max="10087" width="4.109375" style="1" customWidth="1"/>
    <col min="10088" max="10096" width="15.5546875" style="1" customWidth="1"/>
    <col min="10097" max="10240" width="11.44140625" style="1"/>
    <col min="10241" max="10241" width="4.6640625" style="1" customWidth="1"/>
    <col min="10242" max="10242" width="35.5546875" style="1" customWidth="1"/>
    <col min="10243" max="10243" width="28.6640625" style="1" customWidth="1"/>
    <col min="10244" max="10244" width="39.5546875" style="1" customWidth="1"/>
    <col min="10245" max="10252" width="15.5546875" style="1" customWidth="1"/>
    <col min="10253" max="10253" width="14.44140625" style="1" customWidth="1"/>
    <col min="10254" max="10262" width="15.5546875" style="1" customWidth="1"/>
    <col min="10263" max="10263" width="4.109375" style="1" customWidth="1"/>
    <col min="10264" max="10272" width="15.5546875" style="1" customWidth="1"/>
    <col min="10273" max="10273" width="12.6640625" style="1" customWidth="1"/>
    <col min="10274" max="10282" width="15.5546875" style="1" customWidth="1"/>
    <col min="10283" max="10283" width="11.88671875" style="1" customWidth="1"/>
    <col min="10284" max="10292" width="15.5546875" style="1" customWidth="1"/>
    <col min="10293" max="10293" width="11.6640625" style="1" customWidth="1"/>
    <col min="10294" max="10302" width="15.5546875" style="1" customWidth="1"/>
    <col min="10303" max="10303" width="4.109375" style="1" customWidth="1"/>
    <col min="10304" max="10312" width="15.5546875" style="1" customWidth="1"/>
    <col min="10313" max="10313" width="4.109375" style="1" customWidth="1"/>
    <col min="10314" max="10322" width="15.5546875" style="1" customWidth="1"/>
    <col min="10323" max="10323" width="4.109375" style="1" customWidth="1"/>
    <col min="10324" max="10332" width="15.5546875" style="1" customWidth="1"/>
    <col min="10333" max="10333" width="4.109375" style="1" customWidth="1"/>
    <col min="10334" max="10342" width="15.5546875" style="1" customWidth="1"/>
    <col min="10343" max="10343" width="4.109375" style="1" customWidth="1"/>
    <col min="10344" max="10352" width="15.5546875" style="1" customWidth="1"/>
    <col min="10353" max="10496" width="11.44140625" style="1"/>
    <col min="10497" max="10497" width="4.6640625" style="1" customWidth="1"/>
    <col min="10498" max="10498" width="35.5546875" style="1" customWidth="1"/>
    <col min="10499" max="10499" width="28.6640625" style="1" customWidth="1"/>
    <col min="10500" max="10500" width="39.5546875" style="1" customWidth="1"/>
    <col min="10501" max="10508" width="15.5546875" style="1" customWidth="1"/>
    <col min="10509" max="10509" width="14.44140625" style="1" customWidth="1"/>
    <col min="10510" max="10518" width="15.5546875" style="1" customWidth="1"/>
    <col min="10519" max="10519" width="4.109375" style="1" customWidth="1"/>
    <col min="10520" max="10528" width="15.5546875" style="1" customWidth="1"/>
    <col min="10529" max="10529" width="12.6640625" style="1" customWidth="1"/>
    <col min="10530" max="10538" width="15.5546875" style="1" customWidth="1"/>
    <col min="10539" max="10539" width="11.88671875" style="1" customWidth="1"/>
    <col min="10540" max="10548" width="15.5546875" style="1" customWidth="1"/>
    <col min="10549" max="10549" width="11.6640625" style="1" customWidth="1"/>
    <col min="10550" max="10558" width="15.5546875" style="1" customWidth="1"/>
    <col min="10559" max="10559" width="4.109375" style="1" customWidth="1"/>
    <col min="10560" max="10568" width="15.5546875" style="1" customWidth="1"/>
    <col min="10569" max="10569" width="4.109375" style="1" customWidth="1"/>
    <col min="10570" max="10578" width="15.5546875" style="1" customWidth="1"/>
    <col min="10579" max="10579" width="4.109375" style="1" customWidth="1"/>
    <col min="10580" max="10588" width="15.5546875" style="1" customWidth="1"/>
    <col min="10589" max="10589" width="4.109375" style="1" customWidth="1"/>
    <col min="10590" max="10598" width="15.5546875" style="1" customWidth="1"/>
    <col min="10599" max="10599" width="4.109375" style="1" customWidth="1"/>
    <col min="10600" max="10608" width="15.5546875" style="1" customWidth="1"/>
    <col min="10609" max="10752" width="11.44140625" style="1"/>
    <col min="10753" max="10753" width="4.6640625" style="1" customWidth="1"/>
    <col min="10754" max="10754" width="35.5546875" style="1" customWidth="1"/>
    <col min="10755" max="10755" width="28.6640625" style="1" customWidth="1"/>
    <col min="10756" max="10756" width="39.5546875" style="1" customWidth="1"/>
    <col min="10757" max="10764" width="15.5546875" style="1" customWidth="1"/>
    <col min="10765" max="10765" width="14.44140625" style="1" customWidth="1"/>
    <col min="10766" max="10774" width="15.5546875" style="1" customWidth="1"/>
    <col min="10775" max="10775" width="4.109375" style="1" customWidth="1"/>
    <col min="10776" max="10784" width="15.5546875" style="1" customWidth="1"/>
    <col min="10785" max="10785" width="12.6640625" style="1" customWidth="1"/>
    <col min="10786" max="10794" width="15.5546875" style="1" customWidth="1"/>
    <col min="10795" max="10795" width="11.88671875" style="1" customWidth="1"/>
    <col min="10796" max="10804" width="15.5546875" style="1" customWidth="1"/>
    <col min="10805" max="10805" width="11.6640625" style="1" customWidth="1"/>
    <col min="10806" max="10814" width="15.5546875" style="1" customWidth="1"/>
    <col min="10815" max="10815" width="4.109375" style="1" customWidth="1"/>
    <col min="10816" max="10824" width="15.5546875" style="1" customWidth="1"/>
    <col min="10825" max="10825" width="4.109375" style="1" customWidth="1"/>
    <col min="10826" max="10834" width="15.5546875" style="1" customWidth="1"/>
    <col min="10835" max="10835" width="4.109375" style="1" customWidth="1"/>
    <col min="10836" max="10844" width="15.5546875" style="1" customWidth="1"/>
    <col min="10845" max="10845" width="4.109375" style="1" customWidth="1"/>
    <col min="10846" max="10854" width="15.5546875" style="1" customWidth="1"/>
    <col min="10855" max="10855" width="4.109375" style="1" customWidth="1"/>
    <col min="10856" max="10864" width="15.5546875" style="1" customWidth="1"/>
    <col min="10865" max="11008" width="11.44140625" style="1"/>
    <col min="11009" max="11009" width="4.6640625" style="1" customWidth="1"/>
    <col min="11010" max="11010" width="35.5546875" style="1" customWidth="1"/>
    <col min="11011" max="11011" width="28.6640625" style="1" customWidth="1"/>
    <col min="11012" max="11012" width="39.5546875" style="1" customWidth="1"/>
    <col min="11013" max="11020" width="15.5546875" style="1" customWidth="1"/>
    <col min="11021" max="11021" width="14.44140625" style="1" customWidth="1"/>
    <col min="11022" max="11030" width="15.5546875" style="1" customWidth="1"/>
    <col min="11031" max="11031" width="4.109375" style="1" customWidth="1"/>
    <col min="11032" max="11040" width="15.5546875" style="1" customWidth="1"/>
    <col min="11041" max="11041" width="12.6640625" style="1" customWidth="1"/>
    <col min="11042" max="11050" width="15.5546875" style="1" customWidth="1"/>
    <col min="11051" max="11051" width="11.88671875" style="1" customWidth="1"/>
    <col min="11052" max="11060" width="15.5546875" style="1" customWidth="1"/>
    <col min="11061" max="11061" width="11.6640625" style="1" customWidth="1"/>
    <col min="11062" max="11070" width="15.5546875" style="1" customWidth="1"/>
    <col min="11071" max="11071" width="4.109375" style="1" customWidth="1"/>
    <col min="11072" max="11080" width="15.5546875" style="1" customWidth="1"/>
    <col min="11081" max="11081" width="4.109375" style="1" customWidth="1"/>
    <col min="11082" max="11090" width="15.5546875" style="1" customWidth="1"/>
    <col min="11091" max="11091" width="4.109375" style="1" customWidth="1"/>
    <col min="11092" max="11100" width="15.5546875" style="1" customWidth="1"/>
    <col min="11101" max="11101" width="4.109375" style="1" customWidth="1"/>
    <col min="11102" max="11110" width="15.5546875" style="1" customWidth="1"/>
    <col min="11111" max="11111" width="4.109375" style="1" customWidth="1"/>
    <col min="11112" max="11120" width="15.5546875" style="1" customWidth="1"/>
    <col min="11121" max="11264" width="11.44140625" style="1"/>
    <col min="11265" max="11265" width="4.6640625" style="1" customWidth="1"/>
    <col min="11266" max="11266" width="35.5546875" style="1" customWidth="1"/>
    <col min="11267" max="11267" width="28.6640625" style="1" customWidth="1"/>
    <col min="11268" max="11268" width="39.5546875" style="1" customWidth="1"/>
    <col min="11269" max="11276" width="15.5546875" style="1" customWidth="1"/>
    <col min="11277" max="11277" width="14.44140625" style="1" customWidth="1"/>
    <col min="11278" max="11286" width="15.5546875" style="1" customWidth="1"/>
    <col min="11287" max="11287" width="4.109375" style="1" customWidth="1"/>
    <col min="11288" max="11296" width="15.5546875" style="1" customWidth="1"/>
    <col min="11297" max="11297" width="12.6640625" style="1" customWidth="1"/>
    <col min="11298" max="11306" width="15.5546875" style="1" customWidth="1"/>
    <col min="11307" max="11307" width="11.88671875" style="1" customWidth="1"/>
    <col min="11308" max="11316" width="15.5546875" style="1" customWidth="1"/>
    <col min="11317" max="11317" width="11.6640625" style="1" customWidth="1"/>
    <col min="11318" max="11326" width="15.5546875" style="1" customWidth="1"/>
    <col min="11327" max="11327" width="4.109375" style="1" customWidth="1"/>
    <col min="11328" max="11336" width="15.5546875" style="1" customWidth="1"/>
    <col min="11337" max="11337" width="4.109375" style="1" customWidth="1"/>
    <col min="11338" max="11346" width="15.5546875" style="1" customWidth="1"/>
    <col min="11347" max="11347" width="4.109375" style="1" customWidth="1"/>
    <col min="11348" max="11356" width="15.5546875" style="1" customWidth="1"/>
    <col min="11357" max="11357" width="4.109375" style="1" customWidth="1"/>
    <col min="11358" max="11366" width="15.5546875" style="1" customWidth="1"/>
    <col min="11367" max="11367" width="4.109375" style="1" customWidth="1"/>
    <col min="11368" max="11376" width="15.5546875" style="1" customWidth="1"/>
    <col min="11377" max="11520" width="11.44140625" style="1"/>
    <col min="11521" max="11521" width="4.6640625" style="1" customWidth="1"/>
    <col min="11522" max="11522" width="35.5546875" style="1" customWidth="1"/>
    <col min="11523" max="11523" width="28.6640625" style="1" customWidth="1"/>
    <col min="11524" max="11524" width="39.5546875" style="1" customWidth="1"/>
    <col min="11525" max="11532" width="15.5546875" style="1" customWidth="1"/>
    <col min="11533" max="11533" width="14.44140625" style="1" customWidth="1"/>
    <col min="11534" max="11542" width="15.5546875" style="1" customWidth="1"/>
    <col min="11543" max="11543" width="4.109375" style="1" customWidth="1"/>
    <col min="11544" max="11552" width="15.5546875" style="1" customWidth="1"/>
    <col min="11553" max="11553" width="12.6640625" style="1" customWidth="1"/>
    <col min="11554" max="11562" width="15.5546875" style="1" customWidth="1"/>
    <col min="11563" max="11563" width="11.88671875" style="1" customWidth="1"/>
    <col min="11564" max="11572" width="15.5546875" style="1" customWidth="1"/>
    <col min="11573" max="11573" width="11.6640625" style="1" customWidth="1"/>
    <col min="11574" max="11582" width="15.5546875" style="1" customWidth="1"/>
    <col min="11583" max="11583" width="4.109375" style="1" customWidth="1"/>
    <col min="11584" max="11592" width="15.5546875" style="1" customWidth="1"/>
    <col min="11593" max="11593" width="4.109375" style="1" customWidth="1"/>
    <col min="11594" max="11602" width="15.5546875" style="1" customWidth="1"/>
    <col min="11603" max="11603" width="4.109375" style="1" customWidth="1"/>
    <col min="11604" max="11612" width="15.5546875" style="1" customWidth="1"/>
    <col min="11613" max="11613" width="4.109375" style="1" customWidth="1"/>
    <col min="11614" max="11622" width="15.5546875" style="1" customWidth="1"/>
    <col min="11623" max="11623" width="4.109375" style="1" customWidth="1"/>
    <col min="11624" max="11632" width="15.5546875" style="1" customWidth="1"/>
    <col min="11633" max="11776" width="11.44140625" style="1"/>
    <col min="11777" max="11777" width="4.6640625" style="1" customWidth="1"/>
    <col min="11778" max="11778" width="35.5546875" style="1" customWidth="1"/>
    <col min="11779" max="11779" width="28.6640625" style="1" customWidth="1"/>
    <col min="11780" max="11780" width="39.5546875" style="1" customWidth="1"/>
    <col min="11781" max="11788" width="15.5546875" style="1" customWidth="1"/>
    <col min="11789" max="11789" width="14.44140625" style="1" customWidth="1"/>
    <col min="11790" max="11798" width="15.5546875" style="1" customWidth="1"/>
    <col min="11799" max="11799" width="4.109375" style="1" customWidth="1"/>
    <col min="11800" max="11808" width="15.5546875" style="1" customWidth="1"/>
    <col min="11809" max="11809" width="12.6640625" style="1" customWidth="1"/>
    <col min="11810" max="11818" width="15.5546875" style="1" customWidth="1"/>
    <col min="11819" max="11819" width="11.88671875" style="1" customWidth="1"/>
    <col min="11820" max="11828" width="15.5546875" style="1" customWidth="1"/>
    <col min="11829" max="11829" width="11.6640625" style="1" customWidth="1"/>
    <col min="11830" max="11838" width="15.5546875" style="1" customWidth="1"/>
    <col min="11839" max="11839" width="4.109375" style="1" customWidth="1"/>
    <col min="11840" max="11848" width="15.5546875" style="1" customWidth="1"/>
    <col min="11849" max="11849" width="4.109375" style="1" customWidth="1"/>
    <col min="11850" max="11858" width="15.5546875" style="1" customWidth="1"/>
    <col min="11859" max="11859" width="4.109375" style="1" customWidth="1"/>
    <col min="11860" max="11868" width="15.5546875" style="1" customWidth="1"/>
    <col min="11869" max="11869" width="4.109375" style="1" customWidth="1"/>
    <col min="11870" max="11878" width="15.5546875" style="1" customWidth="1"/>
    <col min="11879" max="11879" width="4.109375" style="1" customWidth="1"/>
    <col min="11880" max="11888" width="15.5546875" style="1" customWidth="1"/>
    <col min="11889" max="12032" width="11.44140625" style="1"/>
    <col min="12033" max="12033" width="4.6640625" style="1" customWidth="1"/>
    <col min="12034" max="12034" width="35.5546875" style="1" customWidth="1"/>
    <col min="12035" max="12035" width="28.6640625" style="1" customWidth="1"/>
    <col min="12036" max="12036" width="39.5546875" style="1" customWidth="1"/>
    <col min="12037" max="12044" width="15.5546875" style="1" customWidth="1"/>
    <col min="12045" max="12045" width="14.44140625" style="1" customWidth="1"/>
    <col min="12046" max="12054" width="15.5546875" style="1" customWidth="1"/>
    <col min="12055" max="12055" width="4.109375" style="1" customWidth="1"/>
    <col min="12056" max="12064" width="15.5546875" style="1" customWidth="1"/>
    <col min="12065" max="12065" width="12.6640625" style="1" customWidth="1"/>
    <col min="12066" max="12074" width="15.5546875" style="1" customWidth="1"/>
    <col min="12075" max="12075" width="11.88671875" style="1" customWidth="1"/>
    <col min="12076" max="12084" width="15.5546875" style="1" customWidth="1"/>
    <col min="12085" max="12085" width="11.6640625" style="1" customWidth="1"/>
    <col min="12086" max="12094" width="15.5546875" style="1" customWidth="1"/>
    <col min="12095" max="12095" width="4.109375" style="1" customWidth="1"/>
    <col min="12096" max="12104" width="15.5546875" style="1" customWidth="1"/>
    <col min="12105" max="12105" width="4.109375" style="1" customWidth="1"/>
    <col min="12106" max="12114" width="15.5546875" style="1" customWidth="1"/>
    <col min="12115" max="12115" width="4.109375" style="1" customWidth="1"/>
    <col min="12116" max="12124" width="15.5546875" style="1" customWidth="1"/>
    <col min="12125" max="12125" width="4.109375" style="1" customWidth="1"/>
    <col min="12126" max="12134" width="15.5546875" style="1" customWidth="1"/>
    <col min="12135" max="12135" width="4.109375" style="1" customWidth="1"/>
    <col min="12136" max="12144" width="15.5546875" style="1" customWidth="1"/>
    <col min="12145" max="12288" width="11.44140625" style="1"/>
    <col min="12289" max="12289" width="4.6640625" style="1" customWidth="1"/>
    <col min="12290" max="12290" width="35.5546875" style="1" customWidth="1"/>
    <col min="12291" max="12291" width="28.6640625" style="1" customWidth="1"/>
    <col min="12292" max="12292" width="39.5546875" style="1" customWidth="1"/>
    <col min="12293" max="12300" width="15.5546875" style="1" customWidth="1"/>
    <col min="12301" max="12301" width="14.44140625" style="1" customWidth="1"/>
    <col min="12302" max="12310" width="15.5546875" style="1" customWidth="1"/>
    <col min="12311" max="12311" width="4.109375" style="1" customWidth="1"/>
    <col min="12312" max="12320" width="15.5546875" style="1" customWidth="1"/>
    <col min="12321" max="12321" width="12.6640625" style="1" customWidth="1"/>
    <col min="12322" max="12330" width="15.5546875" style="1" customWidth="1"/>
    <col min="12331" max="12331" width="11.88671875" style="1" customWidth="1"/>
    <col min="12332" max="12340" width="15.5546875" style="1" customWidth="1"/>
    <col min="12341" max="12341" width="11.6640625" style="1" customWidth="1"/>
    <col min="12342" max="12350" width="15.5546875" style="1" customWidth="1"/>
    <col min="12351" max="12351" width="4.109375" style="1" customWidth="1"/>
    <col min="12352" max="12360" width="15.5546875" style="1" customWidth="1"/>
    <col min="12361" max="12361" width="4.109375" style="1" customWidth="1"/>
    <col min="12362" max="12370" width="15.5546875" style="1" customWidth="1"/>
    <col min="12371" max="12371" width="4.109375" style="1" customWidth="1"/>
    <col min="12372" max="12380" width="15.5546875" style="1" customWidth="1"/>
    <col min="12381" max="12381" width="4.109375" style="1" customWidth="1"/>
    <col min="12382" max="12390" width="15.5546875" style="1" customWidth="1"/>
    <col min="12391" max="12391" width="4.109375" style="1" customWidth="1"/>
    <col min="12392" max="12400" width="15.5546875" style="1" customWidth="1"/>
    <col min="12401" max="12544" width="11.44140625" style="1"/>
    <col min="12545" max="12545" width="4.6640625" style="1" customWidth="1"/>
    <col min="12546" max="12546" width="35.5546875" style="1" customWidth="1"/>
    <col min="12547" max="12547" width="28.6640625" style="1" customWidth="1"/>
    <col min="12548" max="12548" width="39.5546875" style="1" customWidth="1"/>
    <col min="12549" max="12556" width="15.5546875" style="1" customWidth="1"/>
    <col min="12557" max="12557" width="14.44140625" style="1" customWidth="1"/>
    <col min="12558" max="12566" width="15.5546875" style="1" customWidth="1"/>
    <col min="12567" max="12567" width="4.109375" style="1" customWidth="1"/>
    <col min="12568" max="12576" width="15.5546875" style="1" customWidth="1"/>
    <col min="12577" max="12577" width="12.6640625" style="1" customWidth="1"/>
    <col min="12578" max="12586" width="15.5546875" style="1" customWidth="1"/>
    <col min="12587" max="12587" width="11.88671875" style="1" customWidth="1"/>
    <col min="12588" max="12596" width="15.5546875" style="1" customWidth="1"/>
    <col min="12597" max="12597" width="11.6640625" style="1" customWidth="1"/>
    <col min="12598" max="12606" width="15.5546875" style="1" customWidth="1"/>
    <col min="12607" max="12607" width="4.109375" style="1" customWidth="1"/>
    <col min="12608" max="12616" width="15.5546875" style="1" customWidth="1"/>
    <col min="12617" max="12617" width="4.109375" style="1" customWidth="1"/>
    <col min="12618" max="12626" width="15.5546875" style="1" customWidth="1"/>
    <col min="12627" max="12627" width="4.109375" style="1" customWidth="1"/>
    <col min="12628" max="12636" width="15.5546875" style="1" customWidth="1"/>
    <col min="12637" max="12637" width="4.109375" style="1" customWidth="1"/>
    <col min="12638" max="12646" width="15.5546875" style="1" customWidth="1"/>
    <col min="12647" max="12647" width="4.109375" style="1" customWidth="1"/>
    <col min="12648" max="12656" width="15.5546875" style="1" customWidth="1"/>
    <col min="12657" max="12800" width="11.44140625" style="1"/>
    <col min="12801" max="12801" width="4.6640625" style="1" customWidth="1"/>
    <col min="12802" max="12802" width="35.5546875" style="1" customWidth="1"/>
    <col min="12803" max="12803" width="28.6640625" style="1" customWidth="1"/>
    <col min="12804" max="12804" width="39.5546875" style="1" customWidth="1"/>
    <col min="12805" max="12812" width="15.5546875" style="1" customWidth="1"/>
    <col min="12813" max="12813" width="14.44140625" style="1" customWidth="1"/>
    <col min="12814" max="12822" width="15.5546875" style="1" customWidth="1"/>
    <col min="12823" max="12823" width="4.109375" style="1" customWidth="1"/>
    <col min="12824" max="12832" width="15.5546875" style="1" customWidth="1"/>
    <col min="12833" max="12833" width="12.6640625" style="1" customWidth="1"/>
    <col min="12834" max="12842" width="15.5546875" style="1" customWidth="1"/>
    <col min="12843" max="12843" width="11.88671875" style="1" customWidth="1"/>
    <col min="12844" max="12852" width="15.5546875" style="1" customWidth="1"/>
    <col min="12853" max="12853" width="11.6640625" style="1" customWidth="1"/>
    <col min="12854" max="12862" width="15.5546875" style="1" customWidth="1"/>
    <col min="12863" max="12863" width="4.109375" style="1" customWidth="1"/>
    <col min="12864" max="12872" width="15.5546875" style="1" customWidth="1"/>
    <col min="12873" max="12873" width="4.109375" style="1" customWidth="1"/>
    <col min="12874" max="12882" width="15.5546875" style="1" customWidth="1"/>
    <col min="12883" max="12883" width="4.109375" style="1" customWidth="1"/>
    <col min="12884" max="12892" width="15.5546875" style="1" customWidth="1"/>
    <col min="12893" max="12893" width="4.109375" style="1" customWidth="1"/>
    <col min="12894" max="12902" width="15.5546875" style="1" customWidth="1"/>
    <col min="12903" max="12903" width="4.109375" style="1" customWidth="1"/>
    <col min="12904" max="12912" width="15.5546875" style="1" customWidth="1"/>
    <col min="12913" max="13056" width="11.44140625" style="1"/>
    <col min="13057" max="13057" width="4.6640625" style="1" customWidth="1"/>
    <col min="13058" max="13058" width="35.5546875" style="1" customWidth="1"/>
    <col min="13059" max="13059" width="28.6640625" style="1" customWidth="1"/>
    <col min="13060" max="13060" width="39.5546875" style="1" customWidth="1"/>
    <col min="13061" max="13068" width="15.5546875" style="1" customWidth="1"/>
    <col min="13069" max="13069" width="14.44140625" style="1" customWidth="1"/>
    <col min="13070" max="13078" width="15.5546875" style="1" customWidth="1"/>
    <col min="13079" max="13079" width="4.109375" style="1" customWidth="1"/>
    <col min="13080" max="13088" width="15.5546875" style="1" customWidth="1"/>
    <col min="13089" max="13089" width="12.6640625" style="1" customWidth="1"/>
    <col min="13090" max="13098" width="15.5546875" style="1" customWidth="1"/>
    <col min="13099" max="13099" width="11.88671875" style="1" customWidth="1"/>
    <col min="13100" max="13108" width="15.5546875" style="1" customWidth="1"/>
    <col min="13109" max="13109" width="11.6640625" style="1" customWidth="1"/>
    <col min="13110" max="13118" width="15.5546875" style="1" customWidth="1"/>
    <col min="13119" max="13119" width="4.109375" style="1" customWidth="1"/>
    <col min="13120" max="13128" width="15.5546875" style="1" customWidth="1"/>
    <col min="13129" max="13129" width="4.109375" style="1" customWidth="1"/>
    <col min="13130" max="13138" width="15.5546875" style="1" customWidth="1"/>
    <col min="13139" max="13139" width="4.109375" style="1" customWidth="1"/>
    <col min="13140" max="13148" width="15.5546875" style="1" customWidth="1"/>
    <col min="13149" max="13149" width="4.109375" style="1" customWidth="1"/>
    <col min="13150" max="13158" width="15.5546875" style="1" customWidth="1"/>
    <col min="13159" max="13159" width="4.109375" style="1" customWidth="1"/>
    <col min="13160" max="13168" width="15.5546875" style="1" customWidth="1"/>
    <col min="13169" max="13312" width="11.44140625" style="1"/>
    <col min="13313" max="13313" width="4.6640625" style="1" customWidth="1"/>
    <col min="13314" max="13314" width="35.5546875" style="1" customWidth="1"/>
    <col min="13315" max="13315" width="28.6640625" style="1" customWidth="1"/>
    <col min="13316" max="13316" width="39.5546875" style="1" customWidth="1"/>
    <col min="13317" max="13324" width="15.5546875" style="1" customWidth="1"/>
    <col min="13325" max="13325" width="14.44140625" style="1" customWidth="1"/>
    <col min="13326" max="13334" width="15.5546875" style="1" customWidth="1"/>
    <col min="13335" max="13335" width="4.109375" style="1" customWidth="1"/>
    <col min="13336" max="13344" width="15.5546875" style="1" customWidth="1"/>
    <col min="13345" max="13345" width="12.6640625" style="1" customWidth="1"/>
    <col min="13346" max="13354" width="15.5546875" style="1" customWidth="1"/>
    <col min="13355" max="13355" width="11.88671875" style="1" customWidth="1"/>
    <col min="13356" max="13364" width="15.5546875" style="1" customWidth="1"/>
    <col min="13365" max="13365" width="11.6640625" style="1" customWidth="1"/>
    <col min="13366" max="13374" width="15.5546875" style="1" customWidth="1"/>
    <col min="13375" max="13375" width="4.109375" style="1" customWidth="1"/>
    <col min="13376" max="13384" width="15.5546875" style="1" customWidth="1"/>
    <col min="13385" max="13385" width="4.109375" style="1" customWidth="1"/>
    <col min="13386" max="13394" width="15.5546875" style="1" customWidth="1"/>
    <col min="13395" max="13395" width="4.109375" style="1" customWidth="1"/>
    <col min="13396" max="13404" width="15.5546875" style="1" customWidth="1"/>
    <col min="13405" max="13405" width="4.109375" style="1" customWidth="1"/>
    <col min="13406" max="13414" width="15.5546875" style="1" customWidth="1"/>
    <col min="13415" max="13415" width="4.109375" style="1" customWidth="1"/>
    <col min="13416" max="13424" width="15.5546875" style="1" customWidth="1"/>
    <col min="13425" max="13568" width="11.44140625" style="1"/>
    <col min="13569" max="13569" width="4.6640625" style="1" customWidth="1"/>
    <col min="13570" max="13570" width="35.5546875" style="1" customWidth="1"/>
    <col min="13571" max="13571" width="28.6640625" style="1" customWidth="1"/>
    <col min="13572" max="13572" width="39.5546875" style="1" customWidth="1"/>
    <col min="13573" max="13580" width="15.5546875" style="1" customWidth="1"/>
    <col min="13581" max="13581" width="14.44140625" style="1" customWidth="1"/>
    <col min="13582" max="13590" width="15.5546875" style="1" customWidth="1"/>
    <col min="13591" max="13591" width="4.109375" style="1" customWidth="1"/>
    <col min="13592" max="13600" width="15.5546875" style="1" customWidth="1"/>
    <col min="13601" max="13601" width="12.6640625" style="1" customWidth="1"/>
    <col min="13602" max="13610" width="15.5546875" style="1" customWidth="1"/>
    <col min="13611" max="13611" width="11.88671875" style="1" customWidth="1"/>
    <col min="13612" max="13620" width="15.5546875" style="1" customWidth="1"/>
    <col min="13621" max="13621" width="11.6640625" style="1" customWidth="1"/>
    <col min="13622" max="13630" width="15.5546875" style="1" customWidth="1"/>
    <col min="13631" max="13631" width="4.109375" style="1" customWidth="1"/>
    <col min="13632" max="13640" width="15.5546875" style="1" customWidth="1"/>
    <col min="13641" max="13641" width="4.109375" style="1" customWidth="1"/>
    <col min="13642" max="13650" width="15.5546875" style="1" customWidth="1"/>
    <col min="13651" max="13651" width="4.109375" style="1" customWidth="1"/>
    <col min="13652" max="13660" width="15.5546875" style="1" customWidth="1"/>
    <col min="13661" max="13661" width="4.109375" style="1" customWidth="1"/>
    <col min="13662" max="13670" width="15.5546875" style="1" customWidth="1"/>
    <col min="13671" max="13671" width="4.109375" style="1" customWidth="1"/>
    <col min="13672" max="13680" width="15.5546875" style="1" customWidth="1"/>
    <col min="13681" max="13824" width="11.44140625" style="1"/>
    <col min="13825" max="13825" width="4.6640625" style="1" customWidth="1"/>
    <col min="13826" max="13826" width="35.5546875" style="1" customWidth="1"/>
    <col min="13827" max="13827" width="28.6640625" style="1" customWidth="1"/>
    <col min="13828" max="13828" width="39.5546875" style="1" customWidth="1"/>
    <col min="13829" max="13836" width="15.5546875" style="1" customWidth="1"/>
    <col min="13837" max="13837" width="14.44140625" style="1" customWidth="1"/>
    <col min="13838" max="13846" width="15.5546875" style="1" customWidth="1"/>
    <col min="13847" max="13847" width="4.109375" style="1" customWidth="1"/>
    <col min="13848" max="13856" width="15.5546875" style="1" customWidth="1"/>
    <col min="13857" max="13857" width="12.6640625" style="1" customWidth="1"/>
    <col min="13858" max="13866" width="15.5546875" style="1" customWidth="1"/>
    <col min="13867" max="13867" width="11.88671875" style="1" customWidth="1"/>
    <col min="13868" max="13876" width="15.5546875" style="1" customWidth="1"/>
    <col min="13877" max="13877" width="11.6640625" style="1" customWidth="1"/>
    <col min="13878" max="13886" width="15.5546875" style="1" customWidth="1"/>
    <col min="13887" max="13887" width="4.109375" style="1" customWidth="1"/>
    <col min="13888" max="13896" width="15.5546875" style="1" customWidth="1"/>
    <col min="13897" max="13897" width="4.109375" style="1" customWidth="1"/>
    <col min="13898" max="13906" width="15.5546875" style="1" customWidth="1"/>
    <col min="13907" max="13907" width="4.109375" style="1" customWidth="1"/>
    <col min="13908" max="13916" width="15.5546875" style="1" customWidth="1"/>
    <col min="13917" max="13917" width="4.109375" style="1" customWidth="1"/>
    <col min="13918" max="13926" width="15.5546875" style="1" customWidth="1"/>
    <col min="13927" max="13927" width="4.109375" style="1" customWidth="1"/>
    <col min="13928" max="13936" width="15.5546875" style="1" customWidth="1"/>
    <col min="13937" max="14080" width="11.44140625" style="1"/>
    <col min="14081" max="14081" width="4.6640625" style="1" customWidth="1"/>
    <col min="14082" max="14082" width="35.5546875" style="1" customWidth="1"/>
    <col min="14083" max="14083" width="28.6640625" style="1" customWidth="1"/>
    <col min="14084" max="14084" width="39.5546875" style="1" customWidth="1"/>
    <col min="14085" max="14092" width="15.5546875" style="1" customWidth="1"/>
    <col min="14093" max="14093" width="14.44140625" style="1" customWidth="1"/>
    <col min="14094" max="14102" width="15.5546875" style="1" customWidth="1"/>
    <col min="14103" max="14103" width="4.109375" style="1" customWidth="1"/>
    <col min="14104" max="14112" width="15.5546875" style="1" customWidth="1"/>
    <col min="14113" max="14113" width="12.6640625" style="1" customWidth="1"/>
    <col min="14114" max="14122" width="15.5546875" style="1" customWidth="1"/>
    <col min="14123" max="14123" width="11.88671875" style="1" customWidth="1"/>
    <col min="14124" max="14132" width="15.5546875" style="1" customWidth="1"/>
    <col min="14133" max="14133" width="11.6640625" style="1" customWidth="1"/>
    <col min="14134" max="14142" width="15.5546875" style="1" customWidth="1"/>
    <col min="14143" max="14143" width="4.109375" style="1" customWidth="1"/>
    <col min="14144" max="14152" width="15.5546875" style="1" customWidth="1"/>
    <col min="14153" max="14153" width="4.109375" style="1" customWidth="1"/>
    <col min="14154" max="14162" width="15.5546875" style="1" customWidth="1"/>
    <col min="14163" max="14163" width="4.109375" style="1" customWidth="1"/>
    <col min="14164" max="14172" width="15.5546875" style="1" customWidth="1"/>
    <col min="14173" max="14173" width="4.109375" style="1" customWidth="1"/>
    <col min="14174" max="14182" width="15.5546875" style="1" customWidth="1"/>
    <col min="14183" max="14183" width="4.109375" style="1" customWidth="1"/>
    <col min="14184" max="14192" width="15.5546875" style="1" customWidth="1"/>
    <col min="14193" max="14336" width="11.44140625" style="1"/>
    <col min="14337" max="14337" width="4.6640625" style="1" customWidth="1"/>
    <col min="14338" max="14338" width="35.5546875" style="1" customWidth="1"/>
    <col min="14339" max="14339" width="28.6640625" style="1" customWidth="1"/>
    <col min="14340" max="14340" width="39.5546875" style="1" customWidth="1"/>
    <col min="14341" max="14348" width="15.5546875" style="1" customWidth="1"/>
    <col min="14349" max="14349" width="14.44140625" style="1" customWidth="1"/>
    <col min="14350" max="14358" width="15.5546875" style="1" customWidth="1"/>
    <col min="14359" max="14359" width="4.109375" style="1" customWidth="1"/>
    <col min="14360" max="14368" width="15.5546875" style="1" customWidth="1"/>
    <col min="14369" max="14369" width="12.6640625" style="1" customWidth="1"/>
    <col min="14370" max="14378" width="15.5546875" style="1" customWidth="1"/>
    <col min="14379" max="14379" width="11.88671875" style="1" customWidth="1"/>
    <col min="14380" max="14388" width="15.5546875" style="1" customWidth="1"/>
    <col min="14389" max="14389" width="11.6640625" style="1" customWidth="1"/>
    <col min="14390" max="14398" width="15.5546875" style="1" customWidth="1"/>
    <col min="14399" max="14399" width="4.109375" style="1" customWidth="1"/>
    <col min="14400" max="14408" width="15.5546875" style="1" customWidth="1"/>
    <col min="14409" max="14409" width="4.109375" style="1" customWidth="1"/>
    <col min="14410" max="14418" width="15.5546875" style="1" customWidth="1"/>
    <col min="14419" max="14419" width="4.109375" style="1" customWidth="1"/>
    <col min="14420" max="14428" width="15.5546875" style="1" customWidth="1"/>
    <col min="14429" max="14429" width="4.109375" style="1" customWidth="1"/>
    <col min="14430" max="14438" width="15.5546875" style="1" customWidth="1"/>
    <col min="14439" max="14439" width="4.109375" style="1" customWidth="1"/>
    <col min="14440" max="14448" width="15.5546875" style="1" customWidth="1"/>
    <col min="14449" max="14592" width="11.44140625" style="1"/>
    <col min="14593" max="14593" width="4.6640625" style="1" customWidth="1"/>
    <col min="14594" max="14594" width="35.5546875" style="1" customWidth="1"/>
    <col min="14595" max="14595" width="28.6640625" style="1" customWidth="1"/>
    <col min="14596" max="14596" width="39.5546875" style="1" customWidth="1"/>
    <col min="14597" max="14604" width="15.5546875" style="1" customWidth="1"/>
    <col min="14605" max="14605" width="14.44140625" style="1" customWidth="1"/>
    <col min="14606" max="14614" width="15.5546875" style="1" customWidth="1"/>
    <col min="14615" max="14615" width="4.109375" style="1" customWidth="1"/>
    <col min="14616" max="14624" width="15.5546875" style="1" customWidth="1"/>
    <col min="14625" max="14625" width="12.6640625" style="1" customWidth="1"/>
    <col min="14626" max="14634" width="15.5546875" style="1" customWidth="1"/>
    <col min="14635" max="14635" width="11.88671875" style="1" customWidth="1"/>
    <col min="14636" max="14644" width="15.5546875" style="1" customWidth="1"/>
    <col min="14645" max="14645" width="11.6640625" style="1" customWidth="1"/>
    <col min="14646" max="14654" width="15.5546875" style="1" customWidth="1"/>
    <col min="14655" max="14655" width="4.109375" style="1" customWidth="1"/>
    <col min="14656" max="14664" width="15.5546875" style="1" customWidth="1"/>
    <col min="14665" max="14665" width="4.109375" style="1" customWidth="1"/>
    <col min="14666" max="14674" width="15.5546875" style="1" customWidth="1"/>
    <col min="14675" max="14675" width="4.109375" style="1" customWidth="1"/>
    <col min="14676" max="14684" width="15.5546875" style="1" customWidth="1"/>
    <col min="14685" max="14685" width="4.109375" style="1" customWidth="1"/>
    <col min="14686" max="14694" width="15.5546875" style="1" customWidth="1"/>
    <col min="14695" max="14695" width="4.109375" style="1" customWidth="1"/>
    <col min="14696" max="14704" width="15.5546875" style="1" customWidth="1"/>
    <col min="14705" max="14848" width="11.44140625" style="1"/>
    <col min="14849" max="14849" width="4.6640625" style="1" customWidth="1"/>
    <col min="14850" max="14850" width="35.5546875" style="1" customWidth="1"/>
    <col min="14851" max="14851" width="28.6640625" style="1" customWidth="1"/>
    <col min="14852" max="14852" width="39.5546875" style="1" customWidth="1"/>
    <col min="14853" max="14860" width="15.5546875" style="1" customWidth="1"/>
    <col min="14861" max="14861" width="14.44140625" style="1" customWidth="1"/>
    <col min="14862" max="14870" width="15.5546875" style="1" customWidth="1"/>
    <col min="14871" max="14871" width="4.109375" style="1" customWidth="1"/>
    <col min="14872" max="14880" width="15.5546875" style="1" customWidth="1"/>
    <col min="14881" max="14881" width="12.6640625" style="1" customWidth="1"/>
    <col min="14882" max="14890" width="15.5546875" style="1" customWidth="1"/>
    <col min="14891" max="14891" width="11.88671875" style="1" customWidth="1"/>
    <col min="14892" max="14900" width="15.5546875" style="1" customWidth="1"/>
    <col min="14901" max="14901" width="11.6640625" style="1" customWidth="1"/>
    <col min="14902" max="14910" width="15.5546875" style="1" customWidth="1"/>
    <col min="14911" max="14911" width="4.109375" style="1" customWidth="1"/>
    <col min="14912" max="14920" width="15.5546875" style="1" customWidth="1"/>
    <col min="14921" max="14921" width="4.109375" style="1" customWidth="1"/>
    <col min="14922" max="14930" width="15.5546875" style="1" customWidth="1"/>
    <col min="14931" max="14931" width="4.109375" style="1" customWidth="1"/>
    <col min="14932" max="14940" width="15.5546875" style="1" customWidth="1"/>
    <col min="14941" max="14941" width="4.109375" style="1" customWidth="1"/>
    <col min="14942" max="14950" width="15.5546875" style="1" customWidth="1"/>
    <col min="14951" max="14951" width="4.109375" style="1" customWidth="1"/>
    <col min="14952" max="14960" width="15.5546875" style="1" customWidth="1"/>
    <col min="14961" max="15104" width="11.44140625" style="1"/>
    <col min="15105" max="15105" width="4.6640625" style="1" customWidth="1"/>
    <col min="15106" max="15106" width="35.5546875" style="1" customWidth="1"/>
    <col min="15107" max="15107" width="28.6640625" style="1" customWidth="1"/>
    <col min="15108" max="15108" width="39.5546875" style="1" customWidth="1"/>
    <col min="15109" max="15116" width="15.5546875" style="1" customWidth="1"/>
    <col min="15117" max="15117" width="14.44140625" style="1" customWidth="1"/>
    <col min="15118" max="15126" width="15.5546875" style="1" customWidth="1"/>
    <col min="15127" max="15127" width="4.109375" style="1" customWidth="1"/>
    <col min="15128" max="15136" width="15.5546875" style="1" customWidth="1"/>
    <col min="15137" max="15137" width="12.6640625" style="1" customWidth="1"/>
    <col min="15138" max="15146" width="15.5546875" style="1" customWidth="1"/>
    <col min="15147" max="15147" width="11.88671875" style="1" customWidth="1"/>
    <col min="15148" max="15156" width="15.5546875" style="1" customWidth="1"/>
    <col min="15157" max="15157" width="11.6640625" style="1" customWidth="1"/>
    <col min="15158" max="15166" width="15.5546875" style="1" customWidth="1"/>
    <col min="15167" max="15167" width="4.109375" style="1" customWidth="1"/>
    <col min="15168" max="15176" width="15.5546875" style="1" customWidth="1"/>
    <col min="15177" max="15177" width="4.109375" style="1" customWidth="1"/>
    <col min="15178" max="15186" width="15.5546875" style="1" customWidth="1"/>
    <col min="15187" max="15187" width="4.109375" style="1" customWidth="1"/>
    <col min="15188" max="15196" width="15.5546875" style="1" customWidth="1"/>
    <col min="15197" max="15197" width="4.109375" style="1" customWidth="1"/>
    <col min="15198" max="15206" width="15.5546875" style="1" customWidth="1"/>
    <col min="15207" max="15207" width="4.109375" style="1" customWidth="1"/>
    <col min="15208" max="15216" width="15.5546875" style="1" customWidth="1"/>
    <col min="15217" max="15360" width="11.44140625" style="1"/>
    <col min="15361" max="15361" width="4.6640625" style="1" customWidth="1"/>
    <col min="15362" max="15362" width="35.5546875" style="1" customWidth="1"/>
    <col min="15363" max="15363" width="28.6640625" style="1" customWidth="1"/>
    <col min="15364" max="15364" width="39.5546875" style="1" customWidth="1"/>
    <col min="15365" max="15372" width="15.5546875" style="1" customWidth="1"/>
    <col min="15373" max="15373" width="14.44140625" style="1" customWidth="1"/>
    <col min="15374" max="15382" width="15.5546875" style="1" customWidth="1"/>
    <col min="15383" max="15383" width="4.109375" style="1" customWidth="1"/>
    <col min="15384" max="15392" width="15.5546875" style="1" customWidth="1"/>
    <col min="15393" max="15393" width="12.6640625" style="1" customWidth="1"/>
    <col min="15394" max="15402" width="15.5546875" style="1" customWidth="1"/>
    <col min="15403" max="15403" width="11.88671875" style="1" customWidth="1"/>
    <col min="15404" max="15412" width="15.5546875" style="1" customWidth="1"/>
    <col min="15413" max="15413" width="11.6640625" style="1" customWidth="1"/>
    <col min="15414" max="15422" width="15.5546875" style="1" customWidth="1"/>
    <col min="15423" max="15423" width="4.109375" style="1" customWidth="1"/>
    <col min="15424" max="15432" width="15.5546875" style="1" customWidth="1"/>
    <col min="15433" max="15433" width="4.109375" style="1" customWidth="1"/>
    <col min="15434" max="15442" width="15.5546875" style="1" customWidth="1"/>
    <col min="15443" max="15443" width="4.109375" style="1" customWidth="1"/>
    <col min="15444" max="15452" width="15.5546875" style="1" customWidth="1"/>
    <col min="15453" max="15453" width="4.109375" style="1" customWidth="1"/>
    <col min="15454" max="15462" width="15.5546875" style="1" customWidth="1"/>
    <col min="15463" max="15463" width="4.109375" style="1" customWidth="1"/>
    <col min="15464" max="15472" width="15.5546875" style="1" customWidth="1"/>
    <col min="15473" max="15616" width="11.44140625" style="1"/>
    <col min="15617" max="15617" width="4.6640625" style="1" customWidth="1"/>
    <col min="15618" max="15618" width="35.5546875" style="1" customWidth="1"/>
    <col min="15619" max="15619" width="28.6640625" style="1" customWidth="1"/>
    <col min="15620" max="15620" width="39.5546875" style="1" customWidth="1"/>
    <col min="15621" max="15628" width="15.5546875" style="1" customWidth="1"/>
    <col min="15629" max="15629" width="14.44140625" style="1" customWidth="1"/>
    <col min="15630" max="15638" width="15.5546875" style="1" customWidth="1"/>
    <col min="15639" max="15639" width="4.109375" style="1" customWidth="1"/>
    <col min="15640" max="15648" width="15.5546875" style="1" customWidth="1"/>
    <col min="15649" max="15649" width="12.6640625" style="1" customWidth="1"/>
    <col min="15650" max="15658" width="15.5546875" style="1" customWidth="1"/>
    <col min="15659" max="15659" width="11.88671875" style="1" customWidth="1"/>
    <col min="15660" max="15668" width="15.5546875" style="1" customWidth="1"/>
    <col min="15669" max="15669" width="11.6640625" style="1" customWidth="1"/>
    <col min="15670" max="15678" width="15.5546875" style="1" customWidth="1"/>
    <col min="15679" max="15679" width="4.109375" style="1" customWidth="1"/>
    <col min="15680" max="15688" width="15.5546875" style="1" customWidth="1"/>
    <col min="15689" max="15689" width="4.109375" style="1" customWidth="1"/>
    <col min="15690" max="15698" width="15.5546875" style="1" customWidth="1"/>
    <col min="15699" max="15699" width="4.109375" style="1" customWidth="1"/>
    <col min="15700" max="15708" width="15.5546875" style="1" customWidth="1"/>
    <col min="15709" max="15709" width="4.109375" style="1" customWidth="1"/>
    <col min="15710" max="15718" width="15.5546875" style="1" customWidth="1"/>
    <col min="15719" max="15719" width="4.109375" style="1" customWidth="1"/>
    <col min="15720" max="15728" width="15.5546875" style="1" customWidth="1"/>
    <col min="15729" max="15872" width="11.44140625" style="1"/>
    <col min="15873" max="15873" width="4.6640625" style="1" customWidth="1"/>
    <col min="15874" max="15874" width="35.5546875" style="1" customWidth="1"/>
    <col min="15875" max="15875" width="28.6640625" style="1" customWidth="1"/>
    <col min="15876" max="15876" width="39.5546875" style="1" customWidth="1"/>
    <col min="15877" max="15884" width="15.5546875" style="1" customWidth="1"/>
    <col min="15885" max="15885" width="14.44140625" style="1" customWidth="1"/>
    <col min="15886" max="15894" width="15.5546875" style="1" customWidth="1"/>
    <col min="15895" max="15895" width="4.109375" style="1" customWidth="1"/>
    <col min="15896" max="15904" width="15.5546875" style="1" customWidth="1"/>
    <col min="15905" max="15905" width="12.6640625" style="1" customWidth="1"/>
    <col min="15906" max="15914" width="15.5546875" style="1" customWidth="1"/>
    <col min="15915" max="15915" width="11.88671875" style="1" customWidth="1"/>
    <col min="15916" max="15924" width="15.5546875" style="1" customWidth="1"/>
    <col min="15925" max="15925" width="11.6640625" style="1" customWidth="1"/>
    <col min="15926" max="15934" width="15.5546875" style="1" customWidth="1"/>
    <col min="15935" max="15935" width="4.109375" style="1" customWidth="1"/>
    <col min="15936" max="15944" width="15.5546875" style="1" customWidth="1"/>
    <col min="15945" max="15945" width="4.109375" style="1" customWidth="1"/>
    <col min="15946" max="15954" width="15.5546875" style="1" customWidth="1"/>
    <col min="15955" max="15955" width="4.109375" style="1" customWidth="1"/>
    <col min="15956" max="15964" width="15.5546875" style="1" customWidth="1"/>
    <col min="15965" max="15965" width="4.109375" style="1" customWidth="1"/>
    <col min="15966" max="15974" width="15.5546875" style="1" customWidth="1"/>
    <col min="15975" max="15975" width="4.109375" style="1" customWidth="1"/>
    <col min="15976" max="15984" width="15.5546875" style="1" customWidth="1"/>
    <col min="15985" max="16128" width="11.44140625" style="1"/>
    <col min="16129" max="16129" width="4.6640625" style="1" customWidth="1"/>
    <col min="16130" max="16130" width="35.5546875" style="1" customWidth="1"/>
    <col min="16131" max="16131" width="28.6640625" style="1" customWidth="1"/>
    <col min="16132" max="16132" width="39.5546875" style="1" customWidth="1"/>
    <col min="16133" max="16140" width="15.5546875" style="1" customWidth="1"/>
    <col min="16141" max="16141" width="14.44140625" style="1" customWidth="1"/>
    <col min="16142" max="16150" width="15.5546875" style="1" customWidth="1"/>
    <col min="16151" max="16151" width="4.109375" style="1" customWidth="1"/>
    <col min="16152" max="16160" width="15.5546875" style="1" customWidth="1"/>
    <col min="16161" max="16161" width="12.6640625" style="1" customWidth="1"/>
    <col min="16162" max="16170" width="15.5546875" style="1" customWidth="1"/>
    <col min="16171" max="16171" width="11.88671875" style="1" customWidth="1"/>
    <col min="16172" max="16180" width="15.5546875" style="1" customWidth="1"/>
    <col min="16181" max="16181" width="11.6640625" style="1" customWidth="1"/>
    <col min="16182" max="16190" width="15.5546875" style="1" customWidth="1"/>
    <col min="16191" max="16191" width="4.109375" style="1" customWidth="1"/>
    <col min="16192" max="16200" width="15.5546875" style="1" customWidth="1"/>
    <col min="16201" max="16201" width="4.109375" style="1" customWidth="1"/>
    <col min="16202" max="16210" width="15.5546875" style="1" customWidth="1"/>
    <col min="16211" max="16211" width="4.109375" style="1" customWidth="1"/>
    <col min="16212" max="16220" width="15.5546875" style="1" customWidth="1"/>
    <col min="16221" max="16221" width="4.109375" style="1" customWidth="1"/>
    <col min="16222" max="16230" width="15.5546875" style="1" customWidth="1"/>
    <col min="16231" max="16231" width="4.109375" style="1" customWidth="1"/>
    <col min="16232" max="16240" width="15.5546875" style="1" customWidth="1"/>
    <col min="16241" max="16384" width="11.44140625" style="1"/>
  </cols>
  <sheetData>
    <row r="1" spans="2:54" ht="14.4">
      <c r="B1" s="19"/>
      <c r="C1" s="19"/>
    </row>
    <row r="3" spans="2:54" ht="15.6">
      <c r="D3" s="75" t="s">
        <v>406</v>
      </c>
      <c r="F3" s="1" t="s">
        <v>407</v>
      </c>
      <c r="R3" s="76">
        <v>0.75</v>
      </c>
      <c r="S3" s="76">
        <v>0.25</v>
      </c>
    </row>
    <row r="4" spans="2:54" ht="13.8" thickBot="1"/>
    <row r="5" spans="2:54" ht="18.600000000000001" thickBot="1">
      <c r="E5" s="77" t="s">
        <v>408</v>
      </c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9"/>
    </row>
    <row r="6" spans="2:54" ht="15" thickBot="1">
      <c r="B6" s="128" t="s">
        <v>409</v>
      </c>
      <c r="C6" s="129"/>
      <c r="D6" s="129"/>
      <c r="E6" s="129"/>
      <c r="F6" s="129"/>
      <c r="G6" s="129"/>
      <c r="H6" s="129"/>
      <c r="I6" s="129"/>
      <c r="J6" s="130"/>
      <c r="O6" s="1" t="s">
        <v>410</v>
      </c>
      <c r="Y6" s="1" t="s">
        <v>410</v>
      </c>
      <c r="AI6" s="1" t="s">
        <v>410</v>
      </c>
    </row>
    <row r="7" spans="2:54" ht="13.8" thickBot="1">
      <c r="E7" s="113" t="s">
        <v>61</v>
      </c>
      <c r="F7" s="114"/>
      <c r="G7" s="114"/>
      <c r="H7" s="114"/>
      <c r="I7" s="114"/>
      <c r="J7" s="114"/>
      <c r="K7" s="114"/>
      <c r="L7" s="114"/>
      <c r="M7" s="115"/>
      <c r="O7" s="113" t="s">
        <v>60</v>
      </c>
      <c r="P7" s="114"/>
      <c r="Q7" s="114"/>
      <c r="R7" s="114"/>
      <c r="S7" s="114"/>
      <c r="T7" s="114"/>
      <c r="U7" s="114"/>
      <c r="V7" s="114"/>
      <c r="W7" s="115"/>
      <c r="Y7" s="113" t="s">
        <v>59</v>
      </c>
      <c r="Z7" s="114"/>
      <c r="AA7" s="114"/>
      <c r="AB7" s="114"/>
      <c r="AC7" s="114"/>
      <c r="AD7" s="114"/>
      <c r="AE7" s="114"/>
      <c r="AF7" s="114"/>
      <c r="AG7" s="115"/>
      <c r="AI7" s="113" t="s">
        <v>58</v>
      </c>
      <c r="AJ7" s="114"/>
      <c r="AK7" s="114"/>
      <c r="AL7" s="114"/>
      <c r="AM7" s="114"/>
      <c r="AN7" s="114"/>
      <c r="AO7" s="114"/>
      <c r="AP7" s="114"/>
      <c r="AQ7" s="115"/>
      <c r="AS7" s="113" t="s">
        <v>57</v>
      </c>
      <c r="AT7" s="114"/>
      <c r="AU7" s="114"/>
      <c r="AV7" s="114"/>
      <c r="AW7" s="114"/>
      <c r="AX7" s="114"/>
      <c r="AY7" s="114"/>
      <c r="AZ7" s="114"/>
      <c r="BA7" s="115"/>
    </row>
    <row r="8" spans="2:54" ht="19.5" customHeight="1" thickBot="1">
      <c r="B8" s="116" t="s">
        <v>56</v>
      </c>
      <c r="C8" s="117"/>
      <c r="D8" s="118"/>
      <c r="E8" s="125" t="s">
        <v>55</v>
      </c>
      <c r="F8" s="126"/>
      <c r="G8" s="126"/>
      <c r="H8" s="126"/>
      <c r="I8" s="127"/>
      <c r="J8" s="125" t="s">
        <v>54</v>
      </c>
      <c r="K8" s="126"/>
      <c r="L8" s="126"/>
      <c r="M8" s="127"/>
      <c r="O8" s="125" t="s">
        <v>55</v>
      </c>
      <c r="P8" s="126"/>
      <c r="Q8" s="126"/>
      <c r="R8" s="126"/>
      <c r="S8" s="127"/>
      <c r="T8" s="125" t="s">
        <v>54</v>
      </c>
      <c r="U8" s="126"/>
      <c r="V8" s="126"/>
      <c r="W8" s="127"/>
      <c r="Y8" s="125" t="s">
        <v>55</v>
      </c>
      <c r="Z8" s="126"/>
      <c r="AA8" s="126"/>
      <c r="AB8" s="126"/>
      <c r="AC8" s="127"/>
      <c r="AD8" s="125" t="s">
        <v>54</v>
      </c>
      <c r="AE8" s="126"/>
      <c r="AF8" s="126"/>
      <c r="AG8" s="127"/>
      <c r="AI8" s="125" t="s">
        <v>55</v>
      </c>
      <c r="AJ8" s="126"/>
      <c r="AK8" s="126"/>
      <c r="AL8" s="126"/>
      <c r="AM8" s="127"/>
      <c r="AN8" s="125" t="s">
        <v>54</v>
      </c>
      <c r="AO8" s="126"/>
      <c r="AP8" s="126"/>
      <c r="AQ8" s="127"/>
      <c r="AS8" s="125" t="s">
        <v>55</v>
      </c>
      <c r="AT8" s="126"/>
      <c r="AU8" s="126"/>
      <c r="AV8" s="126"/>
      <c r="AW8" s="127"/>
      <c r="AX8" s="125" t="s">
        <v>54</v>
      </c>
      <c r="AY8" s="126"/>
      <c r="AZ8" s="126"/>
      <c r="BA8" s="127"/>
    </row>
    <row r="9" spans="2:54" ht="19.5" customHeight="1">
      <c r="B9" s="119"/>
      <c r="C9" s="120"/>
      <c r="D9" s="121"/>
      <c r="E9" s="108" t="s">
        <v>62</v>
      </c>
      <c r="F9" s="103" t="s">
        <v>63</v>
      </c>
      <c r="G9" s="103" t="s">
        <v>64</v>
      </c>
      <c r="H9" s="103" t="s">
        <v>65</v>
      </c>
      <c r="I9" s="101" t="s">
        <v>53</v>
      </c>
      <c r="J9" s="108" t="s">
        <v>70</v>
      </c>
      <c r="K9" s="103" t="s">
        <v>64</v>
      </c>
      <c r="L9" s="103" t="s">
        <v>65</v>
      </c>
      <c r="M9" s="101" t="s">
        <v>53</v>
      </c>
      <c r="O9" s="108" t="s">
        <v>62</v>
      </c>
      <c r="P9" s="103" t="s">
        <v>63</v>
      </c>
      <c r="Q9" s="103" t="s">
        <v>64</v>
      </c>
      <c r="R9" s="103" t="s">
        <v>65</v>
      </c>
      <c r="S9" s="101" t="s">
        <v>53</v>
      </c>
      <c r="T9" s="108" t="s">
        <v>70</v>
      </c>
      <c r="U9" s="103" t="s">
        <v>64</v>
      </c>
      <c r="V9" s="103" t="s">
        <v>65</v>
      </c>
      <c r="W9" s="101" t="s">
        <v>53</v>
      </c>
      <c r="Y9" s="108" t="s">
        <v>62</v>
      </c>
      <c r="Z9" s="103" t="s">
        <v>63</v>
      </c>
      <c r="AA9" s="103" t="s">
        <v>64</v>
      </c>
      <c r="AB9" s="103" t="s">
        <v>65</v>
      </c>
      <c r="AC9" s="101" t="s">
        <v>53</v>
      </c>
      <c r="AD9" s="108" t="s">
        <v>70</v>
      </c>
      <c r="AE9" s="103" t="s">
        <v>64</v>
      </c>
      <c r="AF9" s="103" t="s">
        <v>65</v>
      </c>
      <c r="AG9" s="101" t="s">
        <v>53</v>
      </c>
      <c r="AI9" s="108" t="s">
        <v>62</v>
      </c>
      <c r="AJ9" s="103" t="s">
        <v>63</v>
      </c>
      <c r="AK9" s="103" t="s">
        <v>64</v>
      </c>
      <c r="AL9" s="103" t="s">
        <v>65</v>
      </c>
      <c r="AM9" s="101" t="s">
        <v>53</v>
      </c>
      <c r="AN9" s="108" t="s">
        <v>70</v>
      </c>
      <c r="AO9" s="103" t="s">
        <v>64</v>
      </c>
      <c r="AP9" s="103" t="s">
        <v>65</v>
      </c>
      <c r="AQ9" s="101" t="s">
        <v>53</v>
      </c>
      <c r="AS9" s="108" t="s">
        <v>62</v>
      </c>
      <c r="AT9" s="103" t="s">
        <v>63</v>
      </c>
      <c r="AU9" s="103" t="s">
        <v>64</v>
      </c>
      <c r="AV9" s="103" t="s">
        <v>65</v>
      </c>
      <c r="AW9" s="101" t="s">
        <v>53</v>
      </c>
      <c r="AX9" s="108" t="s">
        <v>70</v>
      </c>
      <c r="AY9" s="103" t="s">
        <v>64</v>
      </c>
      <c r="AZ9" s="103" t="s">
        <v>65</v>
      </c>
      <c r="BA9" s="101" t="s">
        <v>53</v>
      </c>
    </row>
    <row r="10" spans="2:54" ht="19.5" customHeight="1" thickBot="1">
      <c r="B10" s="119"/>
      <c r="C10" s="120"/>
      <c r="D10" s="121"/>
      <c r="E10" s="109"/>
      <c r="F10" s="104"/>
      <c r="G10" s="104"/>
      <c r="H10" s="104"/>
      <c r="I10" s="102"/>
      <c r="J10" s="109"/>
      <c r="K10" s="104"/>
      <c r="L10" s="104"/>
      <c r="M10" s="102"/>
      <c r="O10" s="109"/>
      <c r="P10" s="104"/>
      <c r="Q10" s="104"/>
      <c r="R10" s="104"/>
      <c r="S10" s="102"/>
      <c r="T10" s="109"/>
      <c r="U10" s="104"/>
      <c r="V10" s="104"/>
      <c r="W10" s="102"/>
      <c r="Y10" s="109"/>
      <c r="Z10" s="104"/>
      <c r="AA10" s="104"/>
      <c r="AB10" s="104"/>
      <c r="AC10" s="102"/>
      <c r="AD10" s="109"/>
      <c r="AE10" s="104"/>
      <c r="AF10" s="104"/>
      <c r="AG10" s="102"/>
      <c r="AI10" s="109"/>
      <c r="AJ10" s="104"/>
      <c r="AK10" s="104"/>
      <c r="AL10" s="104"/>
      <c r="AM10" s="102"/>
      <c r="AN10" s="109"/>
      <c r="AO10" s="104"/>
      <c r="AP10" s="104"/>
      <c r="AQ10" s="102"/>
      <c r="AS10" s="109"/>
      <c r="AT10" s="104"/>
      <c r="AU10" s="104"/>
      <c r="AV10" s="104"/>
      <c r="AW10" s="102"/>
      <c r="AX10" s="109"/>
      <c r="AY10" s="104"/>
      <c r="AZ10" s="104"/>
      <c r="BA10" s="102"/>
    </row>
    <row r="11" spans="2:54" ht="19.5" customHeight="1" thickBot="1">
      <c r="B11" s="122"/>
      <c r="C11" s="123"/>
      <c r="D11" s="124"/>
      <c r="E11" s="18">
        <v>1308</v>
      </c>
      <c r="F11" s="17">
        <v>121402793</v>
      </c>
      <c r="G11" s="17"/>
      <c r="H11" s="17"/>
      <c r="I11" s="16"/>
      <c r="J11" s="15"/>
      <c r="K11" s="17"/>
      <c r="L11" s="17"/>
      <c r="M11" s="16"/>
      <c r="N11" s="15"/>
      <c r="O11" s="18">
        <v>1308</v>
      </c>
      <c r="P11" s="17">
        <v>61235620</v>
      </c>
      <c r="Q11" s="17"/>
      <c r="R11" s="17"/>
      <c r="S11" s="16"/>
      <c r="T11" s="15"/>
      <c r="U11" s="17"/>
      <c r="V11" s="17"/>
      <c r="W11" s="16"/>
      <c r="X11" s="15"/>
      <c r="Y11" s="18">
        <v>1084</v>
      </c>
      <c r="Z11" s="17">
        <v>144046740</v>
      </c>
      <c r="AA11" s="17"/>
      <c r="AB11" s="17"/>
      <c r="AC11" s="16"/>
      <c r="AD11" s="15"/>
      <c r="AE11" s="17"/>
      <c r="AF11" s="17"/>
      <c r="AG11" s="16"/>
      <c r="AH11" s="15"/>
      <c r="AI11" s="18">
        <v>1016</v>
      </c>
      <c r="AJ11" s="17">
        <v>143419996</v>
      </c>
      <c r="AK11" s="17"/>
      <c r="AL11" s="17"/>
      <c r="AM11" s="16"/>
      <c r="AN11" s="15"/>
      <c r="AO11" s="17"/>
      <c r="AP11" s="17"/>
      <c r="AQ11" s="16"/>
      <c r="AR11" s="15"/>
      <c r="AS11" s="18">
        <v>1007</v>
      </c>
      <c r="AT11" s="17">
        <v>105134574</v>
      </c>
      <c r="AU11" s="17">
        <f>AT11*12</f>
        <v>1261614888</v>
      </c>
      <c r="AV11" s="17"/>
      <c r="AW11" s="16"/>
      <c r="AX11" s="15"/>
      <c r="AY11" s="17"/>
      <c r="AZ11" s="17"/>
      <c r="BA11" s="16"/>
      <c r="BB11" s="15"/>
    </row>
    <row r="12" spans="2:54" ht="19.5" customHeight="1" thickBot="1">
      <c r="B12" s="110" t="s">
        <v>52</v>
      </c>
      <c r="C12" s="111"/>
      <c r="D12" s="112"/>
      <c r="E12" s="105" t="s">
        <v>66</v>
      </c>
      <c r="F12" s="103" t="s">
        <v>51</v>
      </c>
      <c r="G12" s="103" t="s">
        <v>67</v>
      </c>
      <c r="H12" s="103" t="s">
        <v>68</v>
      </c>
      <c r="I12" s="101" t="s">
        <v>69</v>
      </c>
      <c r="J12" s="105" t="s">
        <v>71</v>
      </c>
      <c r="K12" s="103" t="s">
        <v>67</v>
      </c>
      <c r="L12" s="103" t="s">
        <v>68</v>
      </c>
      <c r="M12" s="101" t="s">
        <v>69</v>
      </c>
      <c r="O12" s="105" t="s">
        <v>66</v>
      </c>
      <c r="P12" s="103" t="s">
        <v>51</v>
      </c>
      <c r="Q12" s="103" t="s">
        <v>67</v>
      </c>
      <c r="R12" s="103" t="s">
        <v>68</v>
      </c>
      <c r="S12" s="101" t="s">
        <v>69</v>
      </c>
      <c r="T12" s="105" t="s">
        <v>71</v>
      </c>
      <c r="U12" s="103" t="s">
        <v>67</v>
      </c>
      <c r="V12" s="103" t="s">
        <v>68</v>
      </c>
      <c r="W12" s="101" t="s">
        <v>69</v>
      </c>
      <c r="Y12" s="105" t="s">
        <v>66</v>
      </c>
      <c r="Z12" s="103" t="s">
        <v>51</v>
      </c>
      <c r="AA12" s="103" t="s">
        <v>67</v>
      </c>
      <c r="AB12" s="103" t="s">
        <v>68</v>
      </c>
      <c r="AC12" s="101" t="s">
        <v>69</v>
      </c>
      <c r="AD12" s="105" t="s">
        <v>71</v>
      </c>
      <c r="AE12" s="103" t="s">
        <v>67</v>
      </c>
      <c r="AF12" s="103" t="s">
        <v>68</v>
      </c>
      <c r="AG12" s="101" t="s">
        <v>69</v>
      </c>
      <c r="AI12" s="105" t="s">
        <v>66</v>
      </c>
      <c r="AJ12" s="103" t="s">
        <v>51</v>
      </c>
      <c r="AK12" s="103" t="s">
        <v>67</v>
      </c>
      <c r="AL12" s="103" t="s">
        <v>68</v>
      </c>
      <c r="AM12" s="101" t="s">
        <v>69</v>
      </c>
      <c r="AN12" s="105" t="s">
        <v>71</v>
      </c>
      <c r="AO12" s="103" t="s">
        <v>67</v>
      </c>
      <c r="AP12" s="103" t="s">
        <v>68</v>
      </c>
      <c r="AQ12" s="101" t="s">
        <v>69</v>
      </c>
      <c r="AS12" s="105" t="s">
        <v>66</v>
      </c>
      <c r="AT12" s="103" t="s">
        <v>51</v>
      </c>
      <c r="AU12" s="103" t="s">
        <v>67</v>
      </c>
      <c r="AV12" s="103" t="s">
        <v>68</v>
      </c>
      <c r="AW12" s="101" t="s">
        <v>69</v>
      </c>
      <c r="AX12" s="105" t="s">
        <v>71</v>
      </c>
      <c r="AY12" s="103" t="s">
        <v>67</v>
      </c>
      <c r="AZ12" s="103" t="s">
        <v>68</v>
      </c>
      <c r="BA12" s="101" t="s">
        <v>69</v>
      </c>
    </row>
    <row r="13" spans="2:54" ht="19.5" customHeight="1" thickBot="1">
      <c r="B13" s="14" t="s">
        <v>50</v>
      </c>
      <c r="C13" s="13" t="s">
        <v>8</v>
      </c>
      <c r="D13" s="12" t="s">
        <v>0</v>
      </c>
      <c r="E13" s="106"/>
      <c r="F13" s="104"/>
      <c r="G13" s="104"/>
      <c r="H13" s="104"/>
      <c r="I13" s="102"/>
      <c r="J13" s="107"/>
      <c r="K13" s="104"/>
      <c r="L13" s="104"/>
      <c r="M13" s="102"/>
      <c r="O13" s="106"/>
      <c r="P13" s="104"/>
      <c r="Q13" s="104"/>
      <c r="R13" s="104"/>
      <c r="S13" s="102"/>
      <c r="T13" s="107"/>
      <c r="U13" s="104"/>
      <c r="V13" s="104"/>
      <c r="W13" s="102"/>
      <c r="Y13" s="106"/>
      <c r="Z13" s="104"/>
      <c r="AA13" s="104"/>
      <c r="AB13" s="104"/>
      <c r="AC13" s="102"/>
      <c r="AD13" s="107"/>
      <c r="AE13" s="104"/>
      <c r="AF13" s="104"/>
      <c r="AG13" s="102"/>
      <c r="AI13" s="106"/>
      <c r="AJ13" s="104"/>
      <c r="AK13" s="104"/>
      <c r="AL13" s="104"/>
      <c r="AM13" s="102"/>
      <c r="AN13" s="107"/>
      <c r="AO13" s="104"/>
      <c r="AP13" s="104"/>
      <c r="AQ13" s="102"/>
      <c r="AS13" s="106"/>
      <c r="AT13" s="104"/>
      <c r="AU13" s="104"/>
      <c r="AV13" s="104"/>
      <c r="AW13" s="102"/>
      <c r="AX13" s="107"/>
      <c r="AY13" s="104"/>
      <c r="AZ13" s="104"/>
      <c r="BA13" s="102"/>
    </row>
    <row r="14" spans="2:54" ht="13.8" thickBot="1">
      <c r="B14" s="100" t="s">
        <v>7</v>
      </c>
      <c r="C14" s="100" t="s">
        <v>9</v>
      </c>
      <c r="D14" s="80" t="s">
        <v>411</v>
      </c>
      <c r="E14" s="11" t="s">
        <v>412</v>
      </c>
      <c r="F14" s="9">
        <f>271*75/100</f>
        <v>203.25</v>
      </c>
      <c r="G14" s="9">
        <f>+'[2]13- Costo por servicio-producto'!E9</f>
        <v>326.73999999999995</v>
      </c>
      <c r="H14" s="9">
        <f>+F14/$E$11</f>
        <v>0.15538990825688073</v>
      </c>
      <c r="I14" s="81">
        <f>F14*G14</f>
        <v>66409.904999999984</v>
      </c>
      <c r="J14" s="10"/>
      <c r="K14" s="9"/>
      <c r="L14" s="9"/>
      <c r="M14" s="8"/>
      <c r="O14" s="11" t="s">
        <v>412</v>
      </c>
      <c r="P14" s="9">
        <v>538</v>
      </c>
      <c r="Q14" s="9">
        <f>+'[2]13- Costo por servicio-producto'!E209</f>
        <v>305.65999999999997</v>
      </c>
      <c r="R14" s="9">
        <f>+P14/$O$11</f>
        <v>0.41131498470948014</v>
      </c>
      <c r="S14" s="81">
        <f>+P14*Q14</f>
        <v>164445.07999999999</v>
      </c>
      <c r="T14" s="10"/>
      <c r="U14" s="9"/>
      <c r="V14" s="9"/>
      <c r="W14" s="8"/>
      <c r="Y14" s="11" t="s">
        <v>412</v>
      </c>
      <c r="Z14" s="9">
        <f>+'[2]5 -Produccion '!F7*$R$3</f>
        <v>147</v>
      </c>
      <c r="AA14" s="9">
        <f>+'[2]13- Costo por servicio-producto'!E409</f>
        <v>289.84999999999997</v>
      </c>
      <c r="AB14" s="9">
        <f>+Z14/$Y$11</f>
        <v>0.13560885608856088</v>
      </c>
      <c r="AC14" s="81">
        <f>+Z14*AA14</f>
        <v>42607.95</v>
      </c>
      <c r="AD14" s="10"/>
      <c r="AE14" s="9"/>
      <c r="AF14" s="9"/>
      <c r="AG14" s="8"/>
      <c r="AI14" s="11" t="s">
        <v>412</v>
      </c>
      <c r="AJ14" s="9">
        <f>+'[2]5 -Produccion '!G7*$R$3</f>
        <v>171.75</v>
      </c>
      <c r="AK14" s="9">
        <f>+'[2]13- Costo por servicio-producto'!E609</f>
        <v>595.51</v>
      </c>
      <c r="AL14" s="9">
        <f>+AJ14/$AI$11</f>
        <v>0.16904527559055119</v>
      </c>
      <c r="AM14" s="81">
        <f>+AJ14*AK14</f>
        <v>102278.8425</v>
      </c>
      <c r="AN14" s="10"/>
      <c r="AO14" s="9"/>
      <c r="AP14" s="9"/>
      <c r="AQ14" s="8"/>
      <c r="AS14" s="11" t="s">
        <v>412</v>
      </c>
      <c r="AT14" s="9">
        <f>+'[2]5 -Produccion '!H7*$R$3</f>
        <v>134.25</v>
      </c>
      <c r="AU14" s="9">
        <f>+'[2]13- Costo por servicio-producto'!E809</f>
        <v>342.54999999999995</v>
      </c>
      <c r="AV14" s="9">
        <f>+AT14/$AS$11</f>
        <v>0.13331678252234361</v>
      </c>
      <c r="AW14" s="81">
        <f>+AT14*AU14</f>
        <v>45987.337499999994</v>
      </c>
      <c r="AX14" s="10"/>
      <c r="AY14" s="9"/>
      <c r="AZ14" s="9"/>
      <c r="BA14" s="8"/>
    </row>
    <row r="15" spans="2:54" ht="14.25" customHeight="1" thickBot="1">
      <c r="B15" s="97"/>
      <c r="C15" s="97"/>
      <c r="D15" s="82" t="s">
        <v>413</v>
      </c>
      <c r="E15" s="7"/>
      <c r="F15" s="9"/>
      <c r="G15" s="9">
        <f>+'[2]13- Costo por servicio-producto'!E10</f>
        <v>0</v>
      </c>
      <c r="H15" s="9">
        <f t="shared" ref="H15:H78" si="0">+F15/$E$11</f>
        <v>0</v>
      </c>
      <c r="I15" s="81">
        <f t="shared" ref="I15:I78" si="1">F15*G15</f>
        <v>0</v>
      </c>
      <c r="J15" s="6"/>
      <c r="K15" s="21"/>
      <c r="L15" s="21"/>
      <c r="M15" s="4"/>
      <c r="O15" s="7"/>
      <c r="P15" s="21"/>
      <c r="Q15" s="9">
        <f>+'[2]13- Costo por servicio-producto'!E210</f>
        <v>0</v>
      </c>
      <c r="R15" s="9">
        <f t="shared" ref="R15:R78" si="2">+P15/$O$11</f>
        <v>0</v>
      </c>
      <c r="S15" s="81">
        <f t="shared" ref="S15:S78" si="3">+P15*Q15</f>
        <v>0</v>
      </c>
      <c r="T15" s="6"/>
      <c r="U15" s="21"/>
      <c r="V15" s="21"/>
      <c r="W15" s="4"/>
      <c r="Y15" s="7"/>
      <c r="Z15" s="9">
        <f>+'[2]5 -Produccion '!F8*$R$3</f>
        <v>0</v>
      </c>
      <c r="AA15" s="9">
        <f>+'[2]13- Costo por servicio-producto'!E410</f>
        <v>0</v>
      </c>
      <c r="AB15" s="9">
        <f t="shared" ref="AB15:AB78" si="4">+Z15/$Y$11</f>
        <v>0</v>
      </c>
      <c r="AC15" s="81">
        <f t="shared" ref="AC15:AC78" si="5">+Z15*AA15</f>
        <v>0</v>
      </c>
      <c r="AD15" s="6"/>
      <c r="AE15" s="21"/>
      <c r="AF15" s="21"/>
      <c r="AG15" s="4"/>
      <c r="AI15" s="7"/>
      <c r="AJ15" s="9">
        <f>+'[2]5 -Produccion '!G8*$R$3</f>
        <v>0</v>
      </c>
      <c r="AK15" s="9">
        <f>+'[2]13- Costo por servicio-producto'!E610</f>
        <v>0</v>
      </c>
      <c r="AL15" s="9">
        <f t="shared" ref="AL15:AL78" si="6">+AJ15/$AI$11</f>
        <v>0</v>
      </c>
      <c r="AM15" s="81">
        <f t="shared" ref="AM15:AM78" si="7">+AJ15*AK15</f>
        <v>0</v>
      </c>
      <c r="AN15" s="6"/>
      <c r="AO15" s="21"/>
      <c r="AP15" s="21"/>
      <c r="AQ15" s="4"/>
      <c r="AS15" s="7"/>
      <c r="AT15" s="9">
        <f>+'[2]5 -Produccion '!H8*$R$3</f>
        <v>0</v>
      </c>
      <c r="AU15" s="9">
        <f>+'[2]13- Costo por servicio-producto'!E810</f>
        <v>0</v>
      </c>
      <c r="AV15" s="9">
        <f t="shared" ref="AV15:AV78" si="8">+AT15/$AS$11</f>
        <v>0</v>
      </c>
      <c r="AW15" s="81">
        <f t="shared" ref="AW15:AW78" si="9">+AT15*AU15</f>
        <v>0</v>
      </c>
      <c r="AX15" s="6"/>
      <c r="AY15" s="21"/>
      <c r="AZ15" s="21"/>
      <c r="BA15" s="4"/>
    </row>
    <row r="16" spans="2:54" ht="13.8" thickBot="1">
      <c r="B16" s="97"/>
      <c r="C16" s="97"/>
      <c r="D16" s="83" t="s">
        <v>414</v>
      </c>
      <c r="E16" s="7"/>
      <c r="F16" s="21"/>
      <c r="G16" s="9">
        <f>+'[2]13- Costo por servicio-producto'!E11</f>
        <v>0</v>
      </c>
      <c r="H16" s="9">
        <f t="shared" si="0"/>
        <v>0</v>
      </c>
      <c r="I16" s="81">
        <f t="shared" si="1"/>
        <v>0</v>
      </c>
      <c r="J16" s="6"/>
      <c r="K16" s="21"/>
      <c r="L16" s="21"/>
      <c r="M16" s="4"/>
      <c r="O16" s="7"/>
      <c r="P16" s="21"/>
      <c r="Q16" s="9">
        <f>+'[2]13- Costo por servicio-producto'!E211</f>
        <v>0</v>
      </c>
      <c r="R16" s="9">
        <f t="shared" si="2"/>
        <v>0</v>
      </c>
      <c r="S16" s="81">
        <f t="shared" si="3"/>
        <v>0</v>
      </c>
      <c r="T16" s="6"/>
      <c r="U16" s="21"/>
      <c r="V16" s="21"/>
      <c r="W16" s="4"/>
      <c r="Y16" s="7"/>
      <c r="Z16" s="9">
        <f>+'[2]5 -Produccion '!F9*$R$3</f>
        <v>0</v>
      </c>
      <c r="AA16" s="9">
        <f>+'[2]13- Costo por servicio-producto'!E411</f>
        <v>0</v>
      </c>
      <c r="AB16" s="9">
        <f t="shared" si="4"/>
        <v>0</v>
      </c>
      <c r="AC16" s="81">
        <f t="shared" si="5"/>
        <v>0</v>
      </c>
      <c r="AD16" s="6"/>
      <c r="AE16" s="21"/>
      <c r="AF16" s="21"/>
      <c r="AG16" s="4"/>
      <c r="AI16" s="7"/>
      <c r="AJ16" s="9">
        <f>+'[2]5 -Produccion '!G9*$R$3</f>
        <v>0</v>
      </c>
      <c r="AK16" s="9">
        <f>+'[2]13- Costo por servicio-producto'!E611</f>
        <v>0</v>
      </c>
      <c r="AL16" s="9">
        <f t="shared" si="6"/>
        <v>0</v>
      </c>
      <c r="AM16" s="81">
        <f t="shared" si="7"/>
        <v>0</v>
      </c>
      <c r="AN16" s="6"/>
      <c r="AO16" s="21"/>
      <c r="AP16" s="21"/>
      <c r="AQ16" s="4"/>
      <c r="AS16" s="7"/>
      <c r="AT16" s="9">
        <f>+'[2]5 -Produccion '!H9*$R$3</f>
        <v>0</v>
      </c>
      <c r="AU16" s="9">
        <f>+'[2]13- Costo por servicio-producto'!E811</f>
        <v>0</v>
      </c>
      <c r="AV16" s="9">
        <f t="shared" si="8"/>
        <v>0</v>
      </c>
      <c r="AW16" s="81">
        <f t="shared" si="9"/>
        <v>0</v>
      </c>
      <c r="AX16" s="6"/>
      <c r="AY16" s="21"/>
      <c r="AZ16" s="21"/>
      <c r="BA16" s="4"/>
    </row>
    <row r="17" spans="2:53" ht="13.8" thickBot="1">
      <c r="B17" s="97"/>
      <c r="C17" s="97"/>
      <c r="D17" s="83" t="s">
        <v>415</v>
      </c>
      <c r="E17" s="7"/>
      <c r="F17" s="21"/>
      <c r="G17" s="9">
        <f>+'[2]13- Costo por servicio-producto'!E12</f>
        <v>0</v>
      </c>
      <c r="H17" s="9">
        <f t="shared" si="0"/>
        <v>0</v>
      </c>
      <c r="I17" s="81">
        <f t="shared" si="1"/>
        <v>0</v>
      </c>
      <c r="J17" s="6"/>
      <c r="K17" s="21"/>
      <c r="L17" s="21"/>
      <c r="M17" s="4"/>
      <c r="O17" s="7"/>
      <c r="P17" s="21"/>
      <c r="Q17" s="9">
        <f>+'[2]13- Costo por servicio-producto'!E212</f>
        <v>0</v>
      </c>
      <c r="R17" s="9">
        <f t="shared" si="2"/>
        <v>0</v>
      </c>
      <c r="S17" s="81">
        <f t="shared" si="3"/>
        <v>0</v>
      </c>
      <c r="T17" s="6"/>
      <c r="U17" s="21"/>
      <c r="V17" s="21"/>
      <c r="W17" s="4"/>
      <c r="Y17" s="7"/>
      <c r="Z17" s="9">
        <f>+'[2]5 -Produccion '!F10*$R$3</f>
        <v>0</v>
      </c>
      <c r="AA17" s="9">
        <f>+'[2]13- Costo por servicio-producto'!E412</f>
        <v>0</v>
      </c>
      <c r="AB17" s="9">
        <f t="shared" si="4"/>
        <v>0</v>
      </c>
      <c r="AC17" s="81">
        <f t="shared" si="5"/>
        <v>0</v>
      </c>
      <c r="AD17" s="6"/>
      <c r="AE17" s="21"/>
      <c r="AF17" s="21"/>
      <c r="AG17" s="4"/>
      <c r="AI17" s="7"/>
      <c r="AJ17" s="9">
        <f>+'[2]5 -Produccion '!G10*$R$3</f>
        <v>0</v>
      </c>
      <c r="AK17" s="9">
        <f>+'[2]13- Costo por servicio-producto'!E612</f>
        <v>0</v>
      </c>
      <c r="AL17" s="9">
        <f t="shared" si="6"/>
        <v>0</v>
      </c>
      <c r="AM17" s="81">
        <f t="shared" si="7"/>
        <v>0</v>
      </c>
      <c r="AN17" s="6"/>
      <c r="AO17" s="21"/>
      <c r="AP17" s="21"/>
      <c r="AQ17" s="4"/>
      <c r="AS17" s="7"/>
      <c r="AT17" s="9">
        <f>+'[2]5 -Produccion '!H10*$R$3</f>
        <v>0</v>
      </c>
      <c r="AU17" s="9">
        <f>+'[2]13- Costo por servicio-producto'!E812</f>
        <v>0</v>
      </c>
      <c r="AV17" s="9">
        <f t="shared" si="8"/>
        <v>0</v>
      </c>
      <c r="AW17" s="81">
        <f t="shared" si="9"/>
        <v>0</v>
      </c>
      <c r="AX17" s="6"/>
      <c r="AY17" s="21"/>
      <c r="AZ17" s="21"/>
      <c r="BA17" s="4"/>
    </row>
    <row r="18" spans="2:53" ht="14.25" customHeight="1" thickBot="1">
      <c r="B18" s="97"/>
      <c r="C18" s="98"/>
      <c r="D18" s="83" t="s">
        <v>416</v>
      </c>
      <c r="E18" s="7" t="s">
        <v>412</v>
      </c>
      <c r="F18" s="21">
        <v>43</v>
      </c>
      <c r="G18" s="9">
        <f>+'[2]13- Costo por servicio-producto'!E13</f>
        <v>0</v>
      </c>
      <c r="H18" s="9">
        <f t="shared" si="0"/>
        <v>3.2874617737003058E-2</v>
      </c>
      <c r="I18" s="81">
        <f t="shared" si="1"/>
        <v>0</v>
      </c>
      <c r="J18" s="6"/>
      <c r="K18" s="21"/>
      <c r="L18" s="21"/>
      <c r="M18" s="4"/>
      <c r="O18" s="7" t="s">
        <v>412</v>
      </c>
      <c r="P18" s="21">
        <f>43*75/100</f>
        <v>32.25</v>
      </c>
      <c r="Q18" s="9">
        <f>+'[2]13- Costo por servicio-producto'!E213</f>
        <v>0</v>
      </c>
      <c r="R18" s="9">
        <f t="shared" si="2"/>
        <v>2.4655963302752295E-2</v>
      </c>
      <c r="S18" s="81">
        <f t="shared" si="3"/>
        <v>0</v>
      </c>
      <c r="T18" s="6"/>
      <c r="U18" s="21"/>
      <c r="V18" s="21"/>
      <c r="W18" s="4"/>
      <c r="Y18" s="7" t="s">
        <v>412</v>
      </c>
      <c r="Z18" s="9">
        <f>+'[2]5 -Produccion '!F11*$R$3</f>
        <v>26.25</v>
      </c>
      <c r="AA18" s="9">
        <f>+'[2]13- Costo por servicio-producto'!E413</f>
        <v>0</v>
      </c>
      <c r="AB18" s="9">
        <f t="shared" si="4"/>
        <v>2.4215867158671588E-2</v>
      </c>
      <c r="AC18" s="81">
        <f t="shared" si="5"/>
        <v>0</v>
      </c>
      <c r="AD18" s="6"/>
      <c r="AE18" s="21"/>
      <c r="AF18" s="21"/>
      <c r="AG18" s="4"/>
      <c r="AI18" s="7" t="s">
        <v>412</v>
      </c>
      <c r="AJ18" s="9">
        <f>+'[2]5 -Produccion '!G11*$R$3</f>
        <v>48.75</v>
      </c>
      <c r="AK18" s="9">
        <f>+'[2]13- Costo por servicio-producto'!E613</f>
        <v>0</v>
      </c>
      <c r="AL18" s="9">
        <f t="shared" si="6"/>
        <v>4.7982283464566927E-2</v>
      </c>
      <c r="AM18" s="81">
        <f t="shared" si="7"/>
        <v>0</v>
      </c>
      <c r="AN18" s="6"/>
      <c r="AO18" s="21"/>
      <c r="AP18" s="21"/>
      <c r="AQ18" s="4"/>
      <c r="AS18" s="7" t="s">
        <v>412</v>
      </c>
      <c r="AT18" s="9">
        <f>+'[2]5 -Produccion '!H11*$R$3</f>
        <v>54</v>
      </c>
      <c r="AU18" s="9">
        <f>+'[2]13- Costo por servicio-producto'!E813</f>
        <v>0</v>
      </c>
      <c r="AV18" s="9">
        <f t="shared" si="8"/>
        <v>5.3624627606752732E-2</v>
      </c>
      <c r="AW18" s="81">
        <f t="shared" si="9"/>
        <v>0</v>
      </c>
      <c r="AX18" s="6"/>
      <c r="AY18" s="21"/>
      <c r="AZ18" s="21"/>
      <c r="BA18" s="4"/>
    </row>
    <row r="19" spans="2:53" ht="13.8" thickBot="1">
      <c r="B19" s="97"/>
      <c r="C19" s="96" t="s">
        <v>10</v>
      </c>
      <c r="D19" s="82" t="s">
        <v>44</v>
      </c>
      <c r="E19" s="7" t="s">
        <v>412</v>
      </c>
      <c r="F19" s="21">
        <v>55</v>
      </c>
      <c r="G19" s="9">
        <f>+'[2]13- Costo por servicio-producto'!E14</f>
        <v>0</v>
      </c>
      <c r="H19" s="9">
        <f t="shared" si="0"/>
        <v>4.2048929663608563E-2</v>
      </c>
      <c r="I19" s="81">
        <f t="shared" si="1"/>
        <v>0</v>
      </c>
      <c r="J19" s="6"/>
      <c r="K19" s="21"/>
      <c r="L19" s="21"/>
      <c r="M19" s="4"/>
      <c r="O19" s="7" t="s">
        <v>412</v>
      </c>
      <c r="P19" s="21"/>
      <c r="Q19" s="9">
        <f>+'[2]13- Costo por servicio-producto'!E214</f>
        <v>0</v>
      </c>
      <c r="R19" s="9">
        <f t="shared" si="2"/>
        <v>0</v>
      </c>
      <c r="S19" s="81">
        <f t="shared" si="3"/>
        <v>0</v>
      </c>
      <c r="T19" s="6"/>
      <c r="U19" s="21"/>
      <c r="V19" s="21"/>
      <c r="W19" s="4"/>
      <c r="Y19" s="7" t="s">
        <v>412</v>
      </c>
      <c r="Z19" s="9">
        <f>+'[2]5 -Produccion '!F12*$R$3</f>
        <v>0</v>
      </c>
      <c r="AA19" s="9">
        <f>+'[2]13- Costo por servicio-producto'!E414</f>
        <v>0</v>
      </c>
      <c r="AB19" s="9">
        <f t="shared" si="4"/>
        <v>0</v>
      </c>
      <c r="AC19" s="81">
        <f t="shared" si="5"/>
        <v>0</v>
      </c>
      <c r="AD19" s="6"/>
      <c r="AE19" s="21"/>
      <c r="AF19" s="21"/>
      <c r="AG19" s="4"/>
      <c r="AI19" s="7" t="s">
        <v>412</v>
      </c>
      <c r="AJ19" s="9">
        <f>+'[2]5 -Produccion '!G12*$R$3</f>
        <v>0</v>
      </c>
      <c r="AK19" s="9">
        <f>+'[2]13- Costo por servicio-producto'!E614</f>
        <v>0</v>
      </c>
      <c r="AL19" s="9">
        <f t="shared" si="6"/>
        <v>0</v>
      </c>
      <c r="AM19" s="81">
        <f t="shared" si="7"/>
        <v>0</v>
      </c>
      <c r="AN19" s="6"/>
      <c r="AO19" s="21"/>
      <c r="AP19" s="21"/>
      <c r="AQ19" s="4"/>
      <c r="AS19" s="7" t="s">
        <v>412</v>
      </c>
      <c r="AT19" s="9">
        <f>+'[2]5 -Produccion '!H12*$R$3</f>
        <v>0</v>
      </c>
      <c r="AU19" s="9">
        <f>+'[2]13- Costo por servicio-producto'!E814</f>
        <v>0</v>
      </c>
      <c r="AV19" s="9">
        <f t="shared" si="8"/>
        <v>0</v>
      </c>
      <c r="AW19" s="81">
        <f t="shared" si="9"/>
        <v>0</v>
      </c>
      <c r="AX19" s="6"/>
      <c r="AY19" s="21"/>
      <c r="AZ19" s="21"/>
      <c r="BA19" s="4"/>
    </row>
    <row r="20" spans="2:53" ht="13.8" thickBot="1">
      <c r="B20" s="97"/>
      <c r="C20" s="97"/>
      <c r="D20" s="83" t="s">
        <v>417</v>
      </c>
      <c r="E20" s="7"/>
      <c r="F20" s="21"/>
      <c r="G20" s="9">
        <f>+'[2]13- Costo por servicio-producto'!E15</f>
        <v>0</v>
      </c>
      <c r="H20" s="9">
        <f t="shared" si="0"/>
        <v>0</v>
      </c>
      <c r="I20" s="81">
        <f t="shared" si="1"/>
        <v>0</v>
      </c>
      <c r="J20" s="6"/>
      <c r="K20" s="21"/>
      <c r="L20" s="21"/>
      <c r="M20" s="4"/>
      <c r="O20" s="7"/>
      <c r="P20" s="21"/>
      <c r="Q20" s="9">
        <f>+'[2]13- Costo por servicio-producto'!E215</f>
        <v>0</v>
      </c>
      <c r="R20" s="9">
        <f t="shared" si="2"/>
        <v>0</v>
      </c>
      <c r="S20" s="81">
        <f t="shared" si="3"/>
        <v>0</v>
      </c>
      <c r="T20" s="6"/>
      <c r="U20" s="21"/>
      <c r="V20" s="21"/>
      <c r="W20" s="4"/>
      <c r="Y20" s="7"/>
      <c r="Z20" s="9">
        <f>+'[2]5 -Produccion '!F13*$R$3</f>
        <v>41.25</v>
      </c>
      <c r="AA20" s="9">
        <f>+'[2]13- Costo por servicio-producto'!E415</f>
        <v>0</v>
      </c>
      <c r="AB20" s="9">
        <f t="shared" si="4"/>
        <v>3.8053505535055349E-2</v>
      </c>
      <c r="AC20" s="81">
        <f t="shared" si="5"/>
        <v>0</v>
      </c>
      <c r="AD20" s="6"/>
      <c r="AE20" s="21"/>
      <c r="AF20" s="21"/>
      <c r="AG20" s="4"/>
      <c r="AI20" s="7"/>
      <c r="AJ20" s="9">
        <f>+'[2]5 -Produccion '!G13*$R$3</f>
        <v>84.75</v>
      </c>
      <c r="AK20" s="9">
        <f>+'[2]13- Costo por servicio-producto'!E615</f>
        <v>0</v>
      </c>
      <c r="AL20" s="9">
        <f t="shared" si="6"/>
        <v>8.3415354330708666E-2</v>
      </c>
      <c r="AM20" s="81">
        <f t="shared" si="7"/>
        <v>0</v>
      </c>
      <c r="AN20" s="6"/>
      <c r="AO20" s="21"/>
      <c r="AP20" s="21"/>
      <c r="AQ20" s="4"/>
      <c r="AS20" s="7"/>
      <c r="AT20" s="9">
        <f>+'[2]5 -Produccion '!H13*$R$3</f>
        <v>48.75</v>
      </c>
      <c r="AU20" s="9">
        <f>+'[2]13- Costo por servicio-producto'!E815</f>
        <v>0</v>
      </c>
      <c r="AV20" s="9">
        <f t="shared" si="8"/>
        <v>4.8411122144985101E-2</v>
      </c>
      <c r="AW20" s="81">
        <f t="shared" si="9"/>
        <v>0</v>
      </c>
      <c r="AX20" s="6"/>
      <c r="AY20" s="21"/>
      <c r="AZ20" s="21"/>
      <c r="BA20" s="4"/>
    </row>
    <row r="21" spans="2:53" ht="14.25" customHeight="1" thickBot="1">
      <c r="B21" s="98"/>
      <c r="C21" s="98"/>
      <c r="D21" s="83" t="s">
        <v>418</v>
      </c>
      <c r="E21" s="7"/>
      <c r="F21" s="21"/>
      <c r="G21" s="9">
        <f>+'[2]13- Costo por servicio-producto'!E16</f>
        <v>0</v>
      </c>
      <c r="H21" s="9">
        <f t="shared" si="0"/>
        <v>0</v>
      </c>
      <c r="I21" s="81">
        <f t="shared" si="1"/>
        <v>0</v>
      </c>
      <c r="J21" s="6"/>
      <c r="K21" s="21"/>
      <c r="L21" s="21"/>
      <c r="M21" s="4"/>
      <c r="O21" s="7"/>
      <c r="P21" s="21"/>
      <c r="Q21" s="9">
        <f>+'[2]13- Costo por servicio-producto'!E216</f>
        <v>0</v>
      </c>
      <c r="R21" s="9">
        <f t="shared" si="2"/>
        <v>0</v>
      </c>
      <c r="S21" s="81">
        <f t="shared" si="3"/>
        <v>0</v>
      </c>
      <c r="T21" s="6"/>
      <c r="U21" s="21"/>
      <c r="V21" s="21"/>
      <c r="W21" s="4"/>
      <c r="Y21" s="7"/>
      <c r="Z21" s="9">
        <f>+'[2]5 -Produccion '!F14*$R$3</f>
        <v>18</v>
      </c>
      <c r="AA21" s="9">
        <f>+'[2]13- Costo por servicio-producto'!E416</f>
        <v>0</v>
      </c>
      <c r="AB21" s="9">
        <f t="shared" si="4"/>
        <v>1.6605166051660517E-2</v>
      </c>
      <c r="AC21" s="81">
        <f t="shared" si="5"/>
        <v>0</v>
      </c>
      <c r="AD21" s="6"/>
      <c r="AE21" s="21"/>
      <c r="AF21" s="21"/>
      <c r="AG21" s="4"/>
      <c r="AI21" s="7"/>
      <c r="AJ21" s="9">
        <f>+'[2]5 -Produccion '!G14*$R$3</f>
        <v>36</v>
      </c>
      <c r="AK21" s="9">
        <f>+'[2]13- Costo por servicio-producto'!E616</f>
        <v>0</v>
      </c>
      <c r="AL21" s="9">
        <f t="shared" si="6"/>
        <v>3.5433070866141732E-2</v>
      </c>
      <c r="AM21" s="81">
        <f t="shared" si="7"/>
        <v>0</v>
      </c>
      <c r="AN21" s="6"/>
      <c r="AO21" s="21"/>
      <c r="AP21" s="21"/>
      <c r="AQ21" s="4"/>
      <c r="AS21" s="7"/>
      <c r="AT21" s="9">
        <f>+'[2]5 -Produccion '!H14*$R$3</f>
        <v>39</v>
      </c>
      <c r="AU21" s="9">
        <f>+'[2]13- Costo por servicio-producto'!E816</f>
        <v>0</v>
      </c>
      <c r="AV21" s="9">
        <f t="shared" si="8"/>
        <v>3.8728897715988087E-2</v>
      </c>
      <c r="AW21" s="81">
        <f t="shared" si="9"/>
        <v>0</v>
      </c>
      <c r="AX21" s="6"/>
      <c r="AY21" s="21"/>
      <c r="AZ21" s="21"/>
      <c r="BA21" s="4"/>
    </row>
    <row r="22" spans="2:53" ht="13.8" thickBot="1">
      <c r="B22" s="96" t="s">
        <v>11</v>
      </c>
      <c r="C22" s="96" t="s">
        <v>15</v>
      </c>
      <c r="D22" s="83" t="s">
        <v>419</v>
      </c>
      <c r="E22" s="7" t="s">
        <v>412</v>
      </c>
      <c r="F22" s="21">
        <v>611</v>
      </c>
      <c r="G22" s="9">
        <f>+'[2]13- Costo por servicio-producto'!E17</f>
        <v>40.65</v>
      </c>
      <c r="H22" s="9">
        <f t="shared" si="0"/>
        <v>0.46712538226299694</v>
      </c>
      <c r="I22" s="81">
        <f t="shared" si="1"/>
        <v>24837.149999999998</v>
      </c>
      <c r="J22" s="6"/>
      <c r="K22" s="21"/>
      <c r="L22" s="21"/>
      <c r="M22" s="4"/>
      <c r="O22" s="7" t="s">
        <v>412</v>
      </c>
      <c r="P22" s="21">
        <f>890*75/100</f>
        <v>667.5</v>
      </c>
      <c r="Q22" s="9">
        <f>+'[2]13- Costo por servicio-producto'!E217</f>
        <v>80.7</v>
      </c>
      <c r="R22" s="9">
        <f t="shared" si="2"/>
        <v>0.51032110091743121</v>
      </c>
      <c r="S22" s="81">
        <f t="shared" si="3"/>
        <v>53867.25</v>
      </c>
      <c r="T22" s="6"/>
      <c r="U22" s="21"/>
      <c r="V22" s="21"/>
      <c r="W22" s="4"/>
      <c r="Y22" s="7" t="s">
        <v>412</v>
      </c>
      <c r="Z22" s="9">
        <f>+'[2]5 -Produccion '!F15*$R$3</f>
        <v>733.5</v>
      </c>
      <c r="AA22" s="9">
        <f>+'[2]13- Costo por servicio-producto'!E417</f>
        <v>29.4</v>
      </c>
      <c r="AB22" s="9">
        <f t="shared" si="4"/>
        <v>0.67666051660516602</v>
      </c>
      <c r="AC22" s="81">
        <f t="shared" si="5"/>
        <v>21564.899999999998</v>
      </c>
      <c r="AD22" s="6"/>
      <c r="AE22" s="21"/>
      <c r="AF22" s="21"/>
      <c r="AG22" s="4"/>
      <c r="AI22" s="7" t="s">
        <v>412</v>
      </c>
      <c r="AJ22" s="9">
        <f>+'[2]5 -Produccion '!G15*$R$3</f>
        <v>609</v>
      </c>
      <c r="AK22" s="9">
        <f>+'[2]13- Costo por servicio-producto'!E617</f>
        <v>34.35</v>
      </c>
      <c r="AL22" s="9">
        <f t="shared" si="6"/>
        <v>0.59940944881889768</v>
      </c>
      <c r="AM22" s="81">
        <f t="shared" si="7"/>
        <v>20919.150000000001</v>
      </c>
      <c r="AN22" s="6"/>
      <c r="AO22" s="21"/>
      <c r="AP22" s="21"/>
      <c r="AQ22" s="4"/>
      <c r="AS22" s="7" t="s">
        <v>412</v>
      </c>
      <c r="AT22" s="9">
        <f>+'[2]5 -Produccion '!H15*$R$3</f>
        <v>481.5</v>
      </c>
      <c r="AU22" s="9">
        <f>+'[2]13- Costo por servicio-producto'!E817</f>
        <v>26.849999999999998</v>
      </c>
      <c r="AV22" s="9">
        <f t="shared" si="8"/>
        <v>0.47815292949354521</v>
      </c>
      <c r="AW22" s="81">
        <f t="shared" si="9"/>
        <v>12928.275</v>
      </c>
      <c r="AX22" s="6"/>
      <c r="AY22" s="21"/>
      <c r="AZ22" s="21"/>
      <c r="BA22" s="4"/>
    </row>
    <row r="23" spans="2:53" ht="13.8" thickBot="1">
      <c r="B23" s="97"/>
      <c r="C23" s="97"/>
      <c r="D23" s="83" t="s">
        <v>420</v>
      </c>
      <c r="E23" s="7"/>
      <c r="F23" s="21"/>
      <c r="G23" s="9">
        <f>+'[2]13- Costo por servicio-producto'!E18</f>
        <v>0</v>
      </c>
      <c r="H23" s="9">
        <f t="shared" si="0"/>
        <v>0</v>
      </c>
      <c r="I23" s="81">
        <f t="shared" si="1"/>
        <v>0</v>
      </c>
      <c r="J23" s="6"/>
      <c r="K23" s="21"/>
      <c r="L23" s="21"/>
      <c r="M23" s="4"/>
      <c r="O23" s="7"/>
      <c r="P23" s="21"/>
      <c r="Q23" s="9">
        <f>+'[2]13- Costo por servicio-producto'!E218</f>
        <v>0</v>
      </c>
      <c r="R23" s="9">
        <f t="shared" si="2"/>
        <v>0</v>
      </c>
      <c r="S23" s="81">
        <f t="shared" si="3"/>
        <v>0</v>
      </c>
      <c r="T23" s="6"/>
      <c r="U23" s="21"/>
      <c r="V23" s="21"/>
      <c r="W23" s="4"/>
      <c r="Y23" s="7"/>
      <c r="Z23" s="9">
        <f>+'[2]5 -Produccion '!F16*$R$3</f>
        <v>637.5</v>
      </c>
      <c r="AA23" s="9">
        <f>+'[2]13- Costo por servicio-producto'!E418</f>
        <v>0</v>
      </c>
      <c r="AB23" s="9">
        <f t="shared" si="4"/>
        <v>0.58809963099630991</v>
      </c>
      <c r="AC23" s="81">
        <f t="shared" si="5"/>
        <v>0</v>
      </c>
      <c r="AD23" s="6"/>
      <c r="AE23" s="21"/>
      <c r="AF23" s="21"/>
      <c r="AG23" s="4"/>
      <c r="AI23" s="7"/>
      <c r="AJ23" s="9">
        <f>+'[2]5 -Produccion '!G16*$R$3</f>
        <v>423</v>
      </c>
      <c r="AK23" s="9">
        <f>+'[2]13- Costo por servicio-producto'!E618</f>
        <v>0</v>
      </c>
      <c r="AL23" s="9">
        <f t="shared" si="6"/>
        <v>0.41633858267716534</v>
      </c>
      <c r="AM23" s="81">
        <f t="shared" si="7"/>
        <v>0</v>
      </c>
      <c r="AN23" s="6"/>
      <c r="AO23" s="21"/>
      <c r="AP23" s="21"/>
      <c r="AQ23" s="4"/>
      <c r="AS23" s="7"/>
      <c r="AT23" s="9">
        <f>+'[2]5 -Produccion '!H16*$R$3</f>
        <v>536.25</v>
      </c>
      <c r="AU23" s="9">
        <f>+'[2]13- Costo por servicio-producto'!E818</f>
        <v>0</v>
      </c>
      <c r="AV23" s="9">
        <f t="shared" si="8"/>
        <v>0.53252234359483619</v>
      </c>
      <c r="AW23" s="81">
        <f t="shared" si="9"/>
        <v>0</v>
      </c>
      <c r="AX23" s="6"/>
      <c r="AY23" s="21"/>
      <c r="AZ23" s="21"/>
      <c r="BA23" s="4"/>
    </row>
    <row r="24" spans="2:53" ht="14.25" customHeight="1" thickBot="1">
      <c r="B24" s="97"/>
      <c r="C24" s="97"/>
      <c r="D24" s="83" t="s">
        <v>421</v>
      </c>
      <c r="E24" s="7" t="s">
        <v>412</v>
      </c>
      <c r="F24" s="21">
        <v>172</v>
      </c>
      <c r="G24" s="9">
        <f>+'[2]13- Costo por servicio-producto'!E19</f>
        <v>0</v>
      </c>
      <c r="H24" s="9">
        <f t="shared" si="0"/>
        <v>0.13149847094801223</v>
      </c>
      <c r="I24" s="81">
        <f t="shared" si="1"/>
        <v>0</v>
      </c>
      <c r="J24" s="6"/>
      <c r="K24" s="21"/>
      <c r="L24" s="21"/>
      <c r="M24" s="4"/>
      <c r="O24" s="7" t="s">
        <v>412</v>
      </c>
      <c r="P24" s="21">
        <f>203*75/100</f>
        <v>152.25</v>
      </c>
      <c r="Q24" s="9">
        <f>+'[2]13- Costo por servicio-producto'!E219</f>
        <v>0</v>
      </c>
      <c r="R24" s="9">
        <f t="shared" si="2"/>
        <v>0.11639908256880734</v>
      </c>
      <c r="S24" s="81">
        <f t="shared" si="3"/>
        <v>0</v>
      </c>
      <c r="T24" s="6"/>
      <c r="U24" s="21"/>
      <c r="V24" s="21"/>
      <c r="W24" s="4"/>
      <c r="Y24" s="7" t="s">
        <v>412</v>
      </c>
      <c r="Z24" s="9">
        <f>+'[2]5 -Produccion '!F17*$R$3</f>
        <v>138</v>
      </c>
      <c r="AA24" s="9">
        <f>+'[2]13- Costo por servicio-producto'!E419</f>
        <v>0</v>
      </c>
      <c r="AB24" s="9">
        <f t="shared" si="4"/>
        <v>0.12730627306273062</v>
      </c>
      <c r="AC24" s="81">
        <f t="shared" si="5"/>
        <v>0</v>
      </c>
      <c r="AD24" s="6"/>
      <c r="AE24" s="21"/>
      <c r="AF24" s="21"/>
      <c r="AG24" s="4"/>
      <c r="AI24" s="7" t="s">
        <v>412</v>
      </c>
      <c r="AJ24" s="9">
        <f>+'[2]5 -Produccion '!G17*$R$3</f>
        <v>173.25</v>
      </c>
      <c r="AK24" s="9">
        <f>+'[2]13- Costo por servicio-producto'!E619</f>
        <v>0</v>
      </c>
      <c r="AL24" s="9">
        <f t="shared" si="6"/>
        <v>0.17052165354330709</v>
      </c>
      <c r="AM24" s="81">
        <f t="shared" si="7"/>
        <v>0</v>
      </c>
      <c r="AN24" s="6"/>
      <c r="AO24" s="21"/>
      <c r="AP24" s="21"/>
      <c r="AQ24" s="4"/>
      <c r="AS24" s="7" t="s">
        <v>412</v>
      </c>
      <c r="AT24" s="9">
        <f>+'[2]5 -Produccion '!H17*$R$3</f>
        <v>184.5</v>
      </c>
      <c r="AU24" s="9">
        <f>+'[2]13- Costo por servicio-producto'!E819</f>
        <v>0</v>
      </c>
      <c r="AV24" s="9">
        <f t="shared" si="8"/>
        <v>0.18321747765640517</v>
      </c>
      <c r="AW24" s="81">
        <f t="shared" si="9"/>
        <v>0</v>
      </c>
      <c r="AX24" s="6"/>
      <c r="AY24" s="21"/>
      <c r="AZ24" s="21"/>
      <c r="BA24" s="4"/>
    </row>
    <row r="25" spans="2:53" ht="13.8" thickBot="1">
      <c r="B25" s="97"/>
      <c r="C25" s="99"/>
      <c r="D25" s="83" t="s">
        <v>422</v>
      </c>
      <c r="E25" s="7" t="s">
        <v>412</v>
      </c>
      <c r="F25" s="21">
        <v>522</v>
      </c>
      <c r="G25" s="9">
        <f>+'[2]13- Costo por servicio-producto'!E20</f>
        <v>0</v>
      </c>
      <c r="H25" s="9">
        <f t="shared" si="0"/>
        <v>0.39908256880733944</v>
      </c>
      <c r="I25" s="81">
        <f t="shared" si="1"/>
        <v>0</v>
      </c>
      <c r="J25" s="6"/>
      <c r="K25" s="21"/>
      <c r="L25" s="21"/>
      <c r="M25" s="4"/>
      <c r="O25" s="7" t="s">
        <v>412</v>
      </c>
      <c r="P25" s="21">
        <f>671*75/100</f>
        <v>503.25</v>
      </c>
      <c r="Q25" s="9">
        <f>+'[2]13- Costo por servicio-producto'!E220</f>
        <v>0</v>
      </c>
      <c r="R25" s="9">
        <f t="shared" si="2"/>
        <v>0.38474770642201833</v>
      </c>
      <c r="S25" s="81">
        <f t="shared" si="3"/>
        <v>0</v>
      </c>
      <c r="T25" s="6"/>
      <c r="U25" s="21"/>
      <c r="V25" s="21"/>
      <c r="W25" s="4"/>
      <c r="Y25" s="7" t="s">
        <v>412</v>
      </c>
      <c r="Z25" s="9">
        <f>+'[2]5 -Produccion '!F18*$R$3</f>
        <v>530.25</v>
      </c>
      <c r="AA25" s="9">
        <f>+'[2]13- Costo por servicio-producto'!E420</f>
        <v>0</v>
      </c>
      <c r="AB25" s="9">
        <f t="shared" si="4"/>
        <v>0.48916051660516607</v>
      </c>
      <c r="AC25" s="81">
        <f t="shared" si="5"/>
        <v>0</v>
      </c>
      <c r="AD25" s="6"/>
      <c r="AE25" s="21"/>
      <c r="AF25" s="21"/>
      <c r="AG25" s="4"/>
      <c r="AI25" s="7" t="s">
        <v>412</v>
      </c>
      <c r="AJ25" s="9">
        <f>+'[2]5 -Produccion '!G18*$R$3</f>
        <v>764.25</v>
      </c>
      <c r="AK25" s="9">
        <f>+'[2]13- Costo por servicio-producto'!E620</f>
        <v>0</v>
      </c>
      <c r="AL25" s="9">
        <f t="shared" si="6"/>
        <v>0.75221456692913391</v>
      </c>
      <c r="AM25" s="81">
        <f t="shared" si="7"/>
        <v>0</v>
      </c>
      <c r="AN25" s="6"/>
      <c r="AO25" s="21"/>
      <c r="AP25" s="21"/>
      <c r="AQ25" s="4"/>
      <c r="AS25" s="7" t="s">
        <v>412</v>
      </c>
      <c r="AT25" s="9">
        <f>+'[2]5 -Produccion '!H18*$R$3</f>
        <v>686.25</v>
      </c>
      <c r="AU25" s="9">
        <f>+'[2]13- Costo por servicio-producto'!E820</f>
        <v>0</v>
      </c>
      <c r="AV25" s="9">
        <f t="shared" si="8"/>
        <v>0.68147964250248261</v>
      </c>
      <c r="AW25" s="81">
        <f t="shared" si="9"/>
        <v>0</v>
      </c>
      <c r="AX25" s="6"/>
      <c r="AY25" s="21"/>
      <c r="AZ25" s="21"/>
      <c r="BA25" s="4"/>
    </row>
    <row r="26" spans="2:53" ht="13.8" thickBot="1">
      <c r="B26" s="97"/>
      <c r="C26" s="84" t="s">
        <v>16</v>
      </c>
      <c r="D26" s="85"/>
      <c r="E26" s="7"/>
      <c r="F26" s="21"/>
      <c r="G26" s="9">
        <f>+'[2]13- Costo por servicio-producto'!E21</f>
        <v>0</v>
      </c>
      <c r="H26" s="9">
        <f t="shared" si="0"/>
        <v>0</v>
      </c>
      <c r="I26" s="81">
        <f t="shared" si="1"/>
        <v>0</v>
      </c>
      <c r="J26" s="6"/>
      <c r="K26" s="21"/>
      <c r="L26" s="21"/>
      <c r="M26" s="4"/>
      <c r="O26" s="7"/>
      <c r="P26" s="21"/>
      <c r="Q26" s="9">
        <f>+'[2]13- Costo por servicio-producto'!E221</f>
        <v>0</v>
      </c>
      <c r="R26" s="9">
        <f t="shared" si="2"/>
        <v>0</v>
      </c>
      <c r="S26" s="81">
        <f t="shared" si="3"/>
        <v>0</v>
      </c>
      <c r="T26" s="6"/>
      <c r="U26" s="21"/>
      <c r="V26" s="21"/>
      <c r="W26" s="4"/>
      <c r="Y26" s="7"/>
      <c r="Z26" s="9">
        <f>+'[2]5 -Produccion '!F19*$R$3</f>
        <v>0</v>
      </c>
      <c r="AA26" s="9">
        <f>+'[2]13- Costo por servicio-producto'!E421</f>
        <v>0</v>
      </c>
      <c r="AB26" s="9">
        <f t="shared" si="4"/>
        <v>0</v>
      </c>
      <c r="AC26" s="81">
        <f t="shared" si="5"/>
        <v>0</v>
      </c>
      <c r="AD26" s="6"/>
      <c r="AE26" s="21"/>
      <c r="AF26" s="21"/>
      <c r="AG26" s="4"/>
      <c r="AI26" s="7"/>
      <c r="AJ26" s="9">
        <f>+'[2]5 -Produccion '!G19*$R$3</f>
        <v>0</v>
      </c>
      <c r="AK26" s="9">
        <f>+'[2]13- Costo por servicio-producto'!E621</f>
        <v>0</v>
      </c>
      <c r="AL26" s="9">
        <f t="shared" si="6"/>
        <v>0</v>
      </c>
      <c r="AM26" s="81">
        <f t="shared" si="7"/>
        <v>0</v>
      </c>
      <c r="AN26" s="6"/>
      <c r="AO26" s="21"/>
      <c r="AP26" s="21"/>
      <c r="AQ26" s="4"/>
      <c r="AS26" s="7"/>
      <c r="AT26" s="9">
        <f>+'[2]5 -Produccion '!H19*$R$3</f>
        <v>0</v>
      </c>
      <c r="AU26" s="9">
        <f>+'[2]13- Costo por servicio-producto'!E821</f>
        <v>0</v>
      </c>
      <c r="AV26" s="9">
        <f t="shared" si="8"/>
        <v>0</v>
      </c>
      <c r="AW26" s="81">
        <f t="shared" si="9"/>
        <v>0</v>
      </c>
      <c r="AX26" s="6"/>
      <c r="AY26" s="21"/>
      <c r="AZ26" s="21"/>
      <c r="BA26" s="4"/>
    </row>
    <row r="27" spans="2:53" ht="14.25" customHeight="1" thickBot="1">
      <c r="B27" s="97"/>
      <c r="C27" s="100" t="s">
        <v>14</v>
      </c>
      <c r="D27" s="85" t="s">
        <v>3</v>
      </c>
      <c r="E27" s="7" t="s">
        <v>412</v>
      </c>
      <c r="F27" s="21">
        <v>828</v>
      </c>
      <c r="G27" s="9">
        <f>+'[2]13- Costo por servicio-producto'!E22</f>
        <v>32.76</v>
      </c>
      <c r="H27" s="9">
        <f t="shared" si="0"/>
        <v>0.6330275229357798</v>
      </c>
      <c r="I27" s="81">
        <f t="shared" si="1"/>
        <v>27125.279999999999</v>
      </c>
      <c r="J27" s="6"/>
      <c r="K27" s="21"/>
      <c r="L27" s="21"/>
      <c r="M27" s="4"/>
      <c r="O27" s="7" t="s">
        <v>412</v>
      </c>
      <c r="P27" s="21">
        <f>352*75/100</f>
        <v>264</v>
      </c>
      <c r="Q27" s="9">
        <f>+'[2]13- Costo por servicio-producto'!E222</f>
        <v>30.94</v>
      </c>
      <c r="R27" s="9">
        <f t="shared" si="2"/>
        <v>0.20183486238532111</v>
      </c>
      <c r="S27" s="81">
        <f t="shared" si="3"/>
        <v>8168.1600000000008</v>
      </c>
      <c r="T27" s="6"/>
      <c r="U27" s="21"/>
      <c r="V27" s="21"/>
      <c r="W27" s="4"/>
      <c r="Y27" s="7" t="s">
        <v>412</v>
      </c>
      <c r="Z27" s="9">
        <f>+'[2]5 -Produccion '!F20*$R$3</f>
        <v>477.75</v>
      </c>
      <c r="AA27" s="9">
        <f>+'[2]13- Costo por servicio-producto'!E422</f>
        <v>32.76</v>
      </c>
      <c r="AB27" s="9">
        <f t="shared" si="4"/>
        <v>0.44072878228782286</v>
      </c>
      <c r="AC27" s="81">
        <f t="shared" si="5"/>
        <v>15651.089999999998</v>
      </c>
      <c r="AD27" s="6"/>
      <c r="AE27" s="21"/>
      <c r="AF27" s="21"/>
      <c r="AG27" s="4"/>
      <c r="AI27" s="7" t="s">
        <v>412</v>
      </c>
      <c r="AJ27" s="9">
        <f>+'[2]5 -Produccion '!G20*$R$3</f>
        <v>420.75</v>
      </c>
      <c r="AK27" s="9">
        <f>+'[2]13- Costo por servicio-producto'!E622</f>
        <v>36.4</v>
      </c>
      <c r="AL27" s="9">
        <f t="shared" si="6"/>
        <v>0.41412401574803148</v>
      </c>
      <c r="AM27" s="81">
        <f t="shared" si="7"/>
        <v>15315.3</v>
      </c>
      <c r="AN27" s="6"/>
      <c r="AO27" s="21"/>
      <c r="AP27" s="21"/>
      <c r="AQ27" s="4"/>
      <c r="AS27" s="7" t="s">
        <v>412</v>
      </c>
      <c r="AT27" s="9">
        <f>+'[2]5 -Produccion '!H20*$R$3</f>
        <v>615</v>
      </c>
      <c r="AU27" s="9">
        <f>+'[2]13- Costo por servicio-producto'!E822</f>
        <v>38.22</v>
      </c>
      <c r="AV27" s="9">
        <f t="shared" si="8"/>
        <v>0.61072492552135049</v>
      </c>
      <c r="AW27" s="81">
        <f t="shared" si="9"/>
        <v>23505.3</v>
      </c>
      <c r="AX27" s="6"/>
      <c r="AY27" s="21"/>
      <c r="AZ27" s="21"/>
      <c r="BA27" s="4"/>
    </row>
    <row r="28" spans="2:53" ht="13.8" thickBot="1">
      <c r="B28" s="97"/>
      <c r="C28" s="97"/>
      <c r="D28" s="85" t="s">
        <v>4</v>
      </c>
      <c r="E28" s="7" t="s">
        <v>412</v>
      </c>
      <c r="F28" s="21">
        <v>191</v>
      </c>
      <c r="G28" s="9">
        <f>+'[2]13- Costo por servicio-producto'!E23</f>
        <v>0</v>
      </c>
      <c r="H28" s="9">
        <f t="shared" si="0"/>
        <v>0.14602446483180428</v>
      </c>
      <c r="I28" s="81">
        <f t="shared" si="1"/>
        <v>0</v>
      </c>
      <c r="J28" s="6"/>
      <c r="K28" s="21"/>
      <c r="L28" s="21"/>
      <c r="M28" s="4"/>
      <c r="O28" s="7" t="s">
        <v>412</v>
      </c>
      <c r="P28" s="21">
        <f>+'[2]5 -Produccion '!E21*$R$3</f>
        <v>194.25</v>
      </c>
      <c r="Q28" s="9">
        <f>+'[2]13- Costo por servicio-producto'!E223</f>
        <v>0</v>
      </c>
      <c r="R28" s="9">
        <f t="shared" si="2"/>
        <v>0.14850917431192662</v>
      </c>
      <c r="S28" s="81">
        <f t="shared" si="3"/>
        <v>0</v>
      </c>
      <c r="T28" s="6"/>
      <c r="U28" s="21"/>
      <c r="V28" s="21"/>
      <c r="W28" s="4"/>
      <c r="Y28" s="7" t="s">
        <v>412</v>
      </c>
      <c r="Z28" s="9">
        <f>+'[2]5 -Produccion '!F21*$R$3</f>
        <v>387.75</v>
      </c>
      <c r="AA28" s="9">
        <f>+'[2]13- Costo por servicio-producto'!E423</f>
        <v>0</v>
      </c>
      <c r="AB28" s="9">
        <f t="shared" si="4"/>
        <v>0.35770295202952029</v>
      </c>
      <c r="AC28" s="81">
        <f t="shared" si="5"/>
        <v>0</v>
      </c>
      <c r="AD28" s="6"/>
      <c r="AE28" s="21"/>
      <c r="AF28" s="21"/>
      <c r="AG28" s="4"/>
      <c r="AI28" s="7" t="s">
        <v>412</v>
      </c>
      <c r="AJ28" s="9">
        <f>+'[2]5 -Produccion '!G21*$R$3</f>
        <v>163.5</v>
      </c>
      <c r="AK28" s="9">
        <f>+'[2]13- Costo por servicio-producto'!E623</f>
        <v>0</v>
      </c>
      <c r="AL28" s="9">
        <f t="shared" si="6"/>
        <v>0.16092519685039369</v>
      </c>
      <c r="AM28" s="81">
        <f t="shared" si="7"/>
        <v>0</v>
      </c>
      <c r="AN28" s="6"/>
      <c r="AO28" s="21"/>
      <c r="AP28" s="21"/>
      <c r="AQ28" s="4"/>
      <c r="AS28" s="7" t="s">
        <v>412</v>
      </c>
      <c r="AT28" s="9">
        <f>+'[2]5 -Produccion '!H21*$R$3</f>
        <v>99</v>
      </c>
      <c r="AU28" s="9">
        <f>+'[2]13- Costo por servicio-producto'!E823</f>
        <v>0</v>
      </c>
      <c r="AV28" s="9">
        <f t="shared" si="8"/>
        <v>9.831181727904667E-2</v>
      </c>
      <c r="AW28" s="81">
        <f t="shared" si="9"/>
        <v>0</v>
      </c>
      <c r="AX28" s="6"/>
      <c r="AY28" s="21"/>
      <c r="AZ28" s="21"/>
      <c r="BA28" s="4"/>
    </row>
    <row r="29" spans="2:53" ht="13.8" thickBot="1">
      <c r="B29" s="97"/>
      <c r="C29" s="97"/>
      <c r="D29" s="85" t="s">
        <v>45</v>
      </c>
      <c r="E29" s="7" t="s">
        <v>412</v>
      </c>
      <c r="F29" s="21">
        <v>588</v>
      </c>
      <c r="G29" s="9">
        <f>+'[2]13- Costo por servicio-producto'!E24</f>
        <v>0</v>
      </c>
      <c r="H29" s="9">
        <f t="shared" si="0"/>
        <v>0.44954128440366975</v>
      </c>
      <c r="I29" s="81">
        <f t="shared" si="1"/>
        <v>0</v>
      </c>
      <c r="J29" s="6"/>
      <c r="K29" s="21"/>
      <c r="L29" s="21"/>
      <c r="M29" s="4"/>
      <c r="O29" s="7" t="s">
        <v>412</v>
      </c>
      <c r="P29" s="21">
        <f>+'[2]5 -Produccion '!E22*$R$3</f>
        <v>293.25</v>
      </c>
      <c r="Q29" s="9">
        <f>+'[2]13- Costo por servicio-producto'!E224</f>
        <v>0</v>
      </c>
      <c r="R29" s="9">
        <f t="shared" si="2"/>
        <v>0.22419724770642202</v>
      </c>
      <c r="S29" s="81">
        <f t="shared" si="3"/>
        <v>0</v>
      </c>
      <c r="T29" s="6"/>
      <c r="U29" s="21"/>
      <c r="V29" s="21"/>
      <c r="W29" s="4"/>
      <c r="Y29" s="7" t="s">
        <v>412</v>
      </c>
      <c r="Z29" s="9">
        <f>+'[2]5 -Produccion '!F22*$R$3</f>
        <v>249.75</v>
      </c>
      <c r="AA29" s="9">
        <f>+'[2]13- Costo por servicio-producto'!E424</f>
        <v>0</v>
      </c>
      <c r="AB29" s="9">
        <f t="shared" si="4"/>
        <v>0.23039667896678967</v>
      </c>
      <c r="AC29" s="81">
        <f t="shared" si="5"/>
        <v>0</v>
      </c>
      <c r="AD29" s="6"/>
      <c r="AE29" s="21"/>
      <c r="AF29" s="21"/>
      <c r="AG29" s="4"/>
      <c r="AI29" s="7" t="s">
        <v>412</v>
      </c>
      <c r="AJ29" s="9">
        <f>+'[2]5 -Produccion '!G22*$R$3</f>
        <v>259.5</v>
      </c>
      <c r="AK29" s="9">
        <f>+'[2]13- Costo por servicio-producto'!E624</f>
        <v>0</v>
      </c>
      <c r="AL29" s="9">
        <f t="shared" si="6"/>
        <v>0.25541338582677164</v>
      </c>
      <c r="AM29" s="81">
        <f t="shared" si="7"/>
        <v>0</v>
      </c>
      <c r="AN29" s="6"/>
      <c r="AO29" s="21"/>
      <c r="AP29" s="21"/>
      <c r="AQ29" s="4"/>
      <c r="AS29" s="7" t="s">
        <v>412</v>
      </c>
      <c r="AT29" s="9">
        <f>+'[2]5 -Produccion '!H22*$R$3</f>
        <v>437.25</v>
      </c>
      <c r="AU29" s="9">
        <f>+'[2]13- Costo por servicio-producto'!E824</f>
        <v>0</v>
      </c>
      <c r="AV29" s="9">
        <f t="shared" si="8"/>
        <v>0.43421052631578949</v>
      </c>
      <c r="AW29" s="81">
        <f t="shared" si="9"/>
        <v>0</v>
      </c>
      <c r="AX29" s="6"/>
      <c r="AY29" s="21"/>
      <c r="AZ29" s="21"/>
      <c r="BA29" s="4"/>
    </row>
    <row r="30" spans="2:53" ht="14.25" customHeight="1" thickBot="1">
      <c r="B30" s="97"/>
      <c r="C30" s="99"/>
      <c r="D30" s="85" t="s">
        <v>5</v>
      </c>
      <c r="E30" s="7" t="s">
        <v>412</v>
      </c>
      <c r="F30" s="21">
        <v>10</v>
      </c>
      <c r="G30" s="9">
        <f>+'[2]13- Costo por servicio-producto'!E25</f>
        <v>0</v>
      </c>
      <c r="H30" s="9">
        <f t="shared" si="0"/>
        <v>7.6452599388379203E-3</v>
      </c>
      <c r="I30" s="81">
        <f t="shared" si="1"/>
        <v>0</v>
      </c>
      <c r="J30" s="6"/>
      <c r="K30" s="21"/>
      <c r="L30" s="21"/>
      <c r="M30" s="4"/>
      <c r="O30" s="7" t="s">
        <v>412</v>
      </c>
      <c r="P30" s="21">
        <f>+'[2]5 -Produccion '!E23*$R$3</f>
        <v>64.5</v>
      </c>
      <c r="Q30" s="9">
        <f>+'[2]13- Costo por servicio-producto'!E225</f>
        <v>0</v>
      </c>
      <c r="R30" s="9">
        <f t="shared" si="2"/>
        <v>4.931192660550459E-2</v>
      </c>
      <c r="S30" s="81">
        <f t="shared" si="3"/>
        <v>0</v>
      </c>
      <c r="T30" s="6"/>
      <c r="U30" s="21"/>
      <c r="V30" s="21"/>
      <c r="W30" s="4"/>
      <c r="Y30" s="7" t="s">
        <v>412</v>
      </c>
      <c r="Z30" s="9">
        <f>+'[2]5 -Produccion '!F23*$R$3</f>
        <v>63</v>
      </c>
      <c r="AA30" s="9">
        <f>+'[2]13- Costo por servicio-producto'!E425</f>
        <v>0</v>
      </c>
      <c r="AB30" s="9">
        <f t="shared" si="4"/>
        <v>5.8118081180811805E-2</v>
      </c>
      <c r="AC30" s="81">
        <f t="shared" si="5"/>
        <v>0</v>
      </c>
      <c r="AD30" s="6"/>
      <c r="AE30" s="21"/>
      <c r="AF30" s="21"/>
      <c r="AG30" s="4"/>
      <c r="AI30" s="7" t="s">
        <v>412</v>
      </c>
      <c r="AJ30" s="9">
        <f>+'[2]5 -Produccion '!G23*$R$3</f>
        <v>112.5</v>
      </c>
      <c r="AK30" s="9">
        <f>+'[2]13- Costo por servicio-producto'!E625</f>
        <v>0</v>
      </c>
      <c r="AL30" s="9">
        <f t="shared" si="6"/>
        <v>0.11072834645669291</v>
      </c>
      <c r="AM30" s="81">
        <f t="shared" si="7"/>
        <v>0</v>
      </c>
      <c r="AN30" s="6"/>
      <c r="AO30" s="21"/>
      <c r="AP30" s="21"/>
      <c r="AQ30" s="4"/>
      <c r="AS30" s="7" t="s">
        <v>412</v>
      </c>
      <c r="AT30" s="9">
        <f>+'[2]5 -Produccion '!H23*$R$3</f>
        <v>80.25</v>
      </c>
      <c r="AU30" s="9">
        <f>+'[2]13- Costo por servicio-producto'!E825</f>
        <v>0</v>
      </c>
      <c r="AV30" s="9">
        <f t="shared" si="8"/>
        <v>7.9692154915590868E-2</v>
      </c>
      <c r="AW30" s="81">
        <f t="shared" si="9"/>
        <v>0</v>
      </c>
      <c r="AX30" s="6"/>
      <c r="AY30" s="21"/>
      <c r="AZ30" s="21"/>
      <c r="BA30" s="4"/>
    </row>
    <row r="31" spans="2:53" ht="13.8" thickBot="1">
      <c r="B31" s="97"/>
      <c r="C31" s="84" t="s">
        <v>12</v>
      </c>
      <c r="D31" s="85" t="s">
        <v>46</v>
      </c>
      <c r="E31" s="7" t="s">
        <v>412</v>
      </c>
      <c r="F31" s="21">
        <v>1577</v>
      </c>
      <c r="G31" s="9">
        <f>+'[2]13- Costo por servicio-producto'!E26</f>
        <v>0</v>
      </c>
      <c r="H31" s="9">
        <f t="shared" si="0"/>
        <v>1.2056574923547401</v>
      </c>
      <c r="I31" s="81">
        <f t="shared" si="1"/>
        <v>0</v>
      </c>
      <c r="J31" s="6"/>
      <c r="K31" s="21"/>
      <c r="L31" s="21"/>
      <c r="M31" s="4"/>
      <c r="O31" s="7" t="s">
        <v>412</v>
      </c>
      <c r="P31" s="21">
        <f>+'[2]5 -Produccion '!E24*$R$3</f>
        <v>1249.5</v>
      </c>
      <c r="Q31" s="9">
        <f>+'[2]13- Costo por servicio-producto'!E226</f>
        <v>0</v>
      </c>
      <c r="R31" s="9">
        <f t="shared" si="2"/>
        <v>0.95527522935779818</v>
      </c>
      <c r="S31" s="81">
        <f t="shared" si="3"/>
        <v>0</v>
      </c>
      <c r="T31" s="6"/>
      <c r="U31" s="21"/>
      <c r="V31" s="21"/>
      <c r="W31" s="4"/>
      <c r="Y31" s="7" t="s">
        <v>412</v>
      </c>
      <c r="Z31" s="9">
        <f>+'[2]5 -Produccion '!F24*$R$3</f>
        <v>1786.5</v>
      </c>
      <c r="AA31" s="9">
        <f>+'[2]13- Costo por servicio-producto'!E426</f>
        <v>0</v>
      </c>
      <c r="AB31" s="9">
        <f t="shared" si="4"/>
        <v>1.6480627306273063</v>
      </c>
      <c r="AC31" s="81">
        <f t="shared" si="5"/>
        <v>0</v>
      </c>
      <c r="AD31" s="6"/>
      <c r="AE31" s="21"/>
      <c r="AF31" s="21"/>
      <c r="AG31" s="4"/>
      <c r="AI31" s="7" t="s">
        <v>412</v>
      </c>
      <c r="AJ31" s="9">
        <f>+'[2]5 -Produccion '!G24*$R$3</f>
        <v>2119.5</v>
      </c>
      <c r="AK31" s="9">
        <f>+'[2]13- Costo por servicio-producto'!E626</f>
        <v>0</v>
      </c>
      <c r="AL31" s="9">
        <f t="shared" si="6"/>
        <v>2.0861220472440944</v>
      </c>
      <c r="AM31" s="81">
        <f t="shared" si="7"/>
        <v>0</v>
      </c>
      <c r="AN31" s="6"/>
      <c r="AO31" s="21"/>
      <c r="AP31" s="21"/>
      <c r="AQ31" s="4"/>
      <c r="AS31" s="7" t="s">
        <v>412</v>
      </c>
      <c r="AT31" s="9">
        <f>+'[2]5 -Produccion '!H24*$R$3</f>
        <v>1903.5</v>
      </c>
      <c r="AU31" s="9">
        <f>+'[2]13- Costo por servicio-producto'!E826</f>
        <v>0</v>
      </c>
      <c r="AV31" s="9">
        <f t="shared" si="8"/>
        <v>1.8902681231380338</v>
      </c>
      <c r="AW31" s="81">
        <f t="shared" si="9"/>
        <v>0</v>
      </c>
      <c r="AX31" s="6"/>
      <c r="AY31" s="21"/>
      <c r="AZ31" s="21"/>
      <c r="BA31" s="4"/>
    </row>
    <row r="32" spans="2:53" ht="13.8" thickBot="1">
      <c r="B32" s="97"/>
      <c r="C32" s="100" t="s">
        <v>13</v>
      </c>
      <c r="D32" s="83" t="s">
        <v>423</v>
      </c>
      <c r="E32" s="7"/>
      <c r="F32" s="21"/>
      <c r="G32" s="9">
        <f>+'[2]13- Costo por servicio-producto'!E27</f>
        <v>0</v>
      </c>
      <c r="H32" s="9">
        <f t="shared" si="0"/>
        <v>0</v>
      </c>
      <c r="I32" s="81">
        <f t="shared" si="1"/>
        <v>0</v>
      </c>
      <c r="J32" s="6"/>
      <c r="K32" s="21"/>
      <c r="L32" s="21"/>
      <c r="M32" s="4"/>
      <c r="O32" s="7"/>
      <c r="P32" s="21">
        <f>+'[2]5 -Produccion '!E25*$R$3</f>
        <v>0</v>
      </c>
      <c r="Q32" s="9">
        <f>+'[2]13- Costo por servicio-producto'!E227</f>
        <v>0</v>
      </c>
      <c r="R32" s="9">
        <f t="shared" si="2"/>
        <v>0</v>
      </c>
      <c r="S32" s="81">
        <f t="shared" si="3"/>
        <v>0</v>
      </c>
      <c r="T32" s="6"/>
      <c r="U32" s="21"/>
      <c r="V32" s="21"/>
      <c r="W32" s="4"/>
      <c r="Y32" s="7"/>
      <c r="Z32" s="9">
        <f>+'[2]5 -Produccion '!F25*$R$3</f>
        <v>0</v>
      </c>
      <c r="AA32" s="9">
        <f>+'[2]13- Costo por servicio-producto'!E427</f>
        <v>0</v>
      </c>
      <c r="AB32" s="9">
        <f t="shared" si="4"/>
        <v>0</v>
      </c>
      <c r="AC32" s="81">
        <f t="shared" si="5"/>
        <v>0</v>
      </c>
      <c r="AD32" s="6"/>
      <c r="AE32" s="21"/>
      <c r="AF32" s="21"/>
      <c r="AG32" s="4"/>
      <c r="AI32" s="7"/>
      <c r="AJ32" s="9">
        <f>+'[2]5 -Produccion '!G25*$R$3</f>
        <v>0</v>
      </c>
      <c r="AK32" s="9">
        <f>+'[2]13- Costo por servicio-producto'!E627</f>
        <v>0</v>
      </c>
      <c r="AL32" s="9">
        <f t="shared" si="6"/>
        <v>0</v>
      </c>
      <c r="AM32" s="81">
        <f t="shared" si="7"/>
        <v>0</v>
      </c>
      <c r="AN32" s="6"/>
      <c r="AO32" s="21"/>
      <c r="AP32" s="21"/>
      <c r="AQ32" s="4"/>
      <c r="AS32" s="7"/>
      <c r="AT32" s="9">
        <f>+'[2]5 -Produccion '!H25*$R$3</f>
        <v>0</v>
      </c>
      <c r="AU32" s="9">
        <f>+'[2]13- Costo por servicio-producto'!E827</f>
        <v>0</v>
      </c>
      <c r="AV32" s="9">
        <f t="shared" si="8"/>
        <v>0</v>
      </c>
      <c r="AW32" s="81">
        <f t="shared" si="9"/>
        <v>0</v>
      </c>
      <c r="AX32" s="6"/>
      <c r="AY32" s="21"/>
      <c r="AZ32" s="21"/>
      <c r="BA32" s="4"/>
    </row>
    <row r="33" spans="2:53" ht="14.25" customHeight="1" thickBot="1">
      <c r="B33" s="97"/>
      <c r="C33" s="97"/>
      <c r="D33" s="83" t="s">
        <v>424</v>
      </c>
      <c r="E33" s="7"/>
      <c r="F33" s="21"/>
      <c r="G33" s="9">
        <f>+'[2]13- Costo por servicio-producto'!E28</f>
        <v>0</v>
      </c>
      <c r="H33" s="9">
        <f t="shared" si="0"/>
        <v>0</v>
      </c>
      <c r="I33" s="81">
        <f t="shared" si="1"/>
        <v>0</v>
      </c>
      <c r="J33" s="6"/>
      <c r="K33" s="21"/>
      <c r="L33" s="21"/>
      <c r="M33" s="4"/>
      <c r="O33" s="7"/>
      <c r="P33" s="21">
        <f>+'[2]5 -Produccion '!E26*$R$3</f>
        <v>0</v>
      </c>
      <c r="Q33" s="9">
        <f>+'[2]13- Costo por servicio-producto'!E228</f>
        <v>0</v>
      </c>
      <c r="R33" s="9">
        <f t="shared" si="2"/>
        <v>0</v>
      </c>
      <c r="S33" s="81">
        <f t="shared" si="3"/>
        <v>0</v>
      </c>
      <c r="T33" s="6"/>
      <c r="U33" s="21"/>
      <c r="V33" s="21"/>
      <c r="W33" s="4"/>
      <c r="Y33" s="7"/>
      <c r="Z33" s="9">
        <f>+'[2]5 -Produccion '!F26*$R$3</f>
        <v>0</v>
      </c>
      <c r="AA33" s="9">
        <f>+'[2]13- Costo por servicio-producto'!E428</f>
        <v>0</v>
      </c>
      <c r="AB33" s="9">
        <f t="shared" si="4"/>
        <v>0</v>
      </c>
      <c r="AC33" s="81">
        <f t="shared" si="5"/>
        <v>0</v>
      </c>
      <c r="AD33" s="6"/>
      <c r="AE33" s="21"/>
      <c r="AF33" s="21"/>
      <c r="AG33" s="4"/>
      <c r="AI33" s="7"/>
      <c r="AJ33" s="9">
        <f>+'[2]5 -Produccion '!G26*$R$3</f>
        <v>0</v>
      </c>
      <c r="AK33" s="9">
        <f>+'[2]13- Costo por servicio-producto'!E628</f>
        <v>0</v>
      </c>
      <c r="AL33" s="9">
        <f t="shared" si="6"/>
        <v>0</v>
      </c>
      <c r="AM33" s="81">
        <f t="shared" si="7"/>
        <v>0</v>
      </c>
      <c r="AN33" s="6"/>
      <c r="AO33" s="21"/>
      <c r="AP33" s="21"/>
      <c r="AQ33" s="4"/>
      <c r="AS33" s="7"/>
      <c r="AT33" s="9">
        <f>+'[2]5 -Produccion '!H26*$R$3</f>
        <v>0</v>
      </c>
      <c r="AU33" s="9">
        <f>+'[2]13- Costo por servicio-producto'!E828</f>
        <v>0</v>
      </c>
      <c r="AV33" s="9">
        <f t="shared" si="8"/>
        <v>0</v>
      </c>
      <c r="AW33" s="81">
        <f t="shared" si="9"/>
        <v>0</v>
      </c>
      <c r="AX33" s="6"/>
      <c r="AY33" s="21"/>
      <c r="AZ33" s="21"/>
      <c r="BA33" s="4"/>
    </row>
    <row r="34" spans="2:53" ht="13.8" thickBot="1">
      <c r="B34" s="97"/>
      <c r="C34" s="97"/>
      <c r="D34" s="83" t="s">
        <v>425</v>
      </c>
      <c r="E34" s="7"/>
      <c r="F34" s="21"/>
      <c r="G34" s="9">
        <f>+'[2]13- Costo por servicio-producto'!E29</f>
        <v>0</v>
      </c>
      <c r="H34" s="9">
        <f t="shared" si="0"/>
        <v>0</v>
      </c>
      <c r="I34" s="81">
        <f t="shared" si="1"/>
        <v>0</v>
      </c>
      <c r="J34" s="6"/>
      <c r="K34" s="21"/>
      <c r="L34" s="21"/>
      <c r="M34" s="4"/>
      <c r="O34" s="7"/>
      <c r="P34" s="21">
        <f>+'[2]5 -Produccion '!E27*$R$3</f>
        <v>0</v>
      </c>
      <c r="Q34" s="9">
        <f>+'[2]13- Costo por servicio-producto'!E229</f>
        <v>0</v>
      </c>
      <c r="R34" s="9">
        <f t="shared" si="2"/>
        <v>0</v>
      </c>
      <c r="S34" s="81">
        <f t="shared" si="3"/>
        <v>0</v>
      </c>
      <c r="T34" s="6"/>
      <c r="U34" s="21"/>
      <c r="V34" s="21"/>
      <c r="W34" s="4"/>
      <c r="Y34" s="7"/>
      <c r="Z34" s="9">
        <f>+'[2]5 -Produccion '!F27*$R$3</f>
        <v>0</v>
      </c>
      <c r="AA34" s="9">
        <f>+'[2]13- Costo por servicio-producto'!E429</f>
        <v>0</v>
      </c>
      <c r="AB34" s="9">
        <f t="shared" si="4"/>
        <v>0</v>
      </c>
      <c r="AC34" s="81">
        <f t="shared" si="5"/>
        <v>0</v>
      </c>
      <c r="AD34" s="6"/>
      <c r="AE34" s="21"/>
      <c r="AF34" s="21"/>
      <c r="AG34" s="4"/>
      <c r="AI34" s="7"/>
      <c r="AJ34" s="9">
        <f>+'[2]5 -Produccion '!G27*$R$3</f>
        <v>0</v>
      </c>
      <c r="AK34" s="9">
        <f>+'[2]13- Costo por servicio-producto'!E629</f>
        <v>0</v>
      </c>
      <c r="AL34" s="9">
        <f t="shared" si="6"/>
        <v>0</v>
      </c>
      <c r="AM34" s="81">
        <f t="shared" si="7"/>
        <v>0</v>
      </c>
      <c r="AN34" s="6"/>
      <c r="AO34" s="21"/>
      <c r="AP34" s="21"/>
      <c r="AQ34" s="4"/>
      <c r="AS34" s="7"/>
      <c r="AT34" s="9">
        <f>+'[2]5 -Produccion '!H27*$R$3</f>
        <v>0</v>
      </c>
      <c r="AU34" s="9">
        <f>+'[2]13- Costo por servicio-producto'!E829</f>
        <v>0</v>
      </c>
      <c r="AV34" s="9">
        <f t="shared" si="8"/>
        <v>0</v>
      </c>
      <c r="AW34" s="81">
        <f t="shared" si="9"/>
        <v>0</v>
      </c>
      <c r="AX34" s="6"/>
      <c r="AY34" s="21"/>
      <c r="AZ34" s="21"/>
      <c r="BA34" s="4"/>
    </row>
    <row r="35" spans="2:53" ht="13.8" thickBot="1">
      <c r="B35" s="97"/>
      <c r="C35" s="97"/>
      <c r="D35" s="83" t="s">
        <v>426</v>
      </c>
      <c r="E35" s="7"/>
      <c r="F35" s="21"/>
      <c r="G35" s="9">
        <f>+'[2]13- Costo por servicio-producto'!E30</f>
        <v>0</v>
      </c>
      <c r="H35" s="9">
        <f t="shared" si="0"/>
        <v>0</v>
      </c>
      <c r="I35" s="81">
        <f t="shared" si="1"/>
        <v>0</v>
      </c>
      <c r="J35" s="6"/>
      <c r="K35" s="21"/>
      <c r="L35" s="21"/>
      <c r="M35" s="4"/>
      <c r="O35" s="7"/>
      <c r="P35" s="21">
        <f>+'[2]5 -Produccion '!E28*$R$3</f>
        <v>0</v>
      </c>
      <c r="Q35" s="9">
        <f>+'[2]13- Costo por servicio-producto'!E230</f>
        <v>0</v>
      </c>
      <c r="R35" s="9">
        <f t="shared" si="2"/>
        <v>0</v>
      </c>
      <c r="S35" s="81">
        <f t="shared" si="3"/>
        <v>0</v>
      </c>
      <c r="T35" s="6"/>
      <c r="U35" s="21"/>
      <c r="V35" s="21"/>
      <c r="W35" s="4"/>
      <c r="Y35" s="7"/>
      <c r="Z35" s="9">
        <f>+'[2]5 -Produccion '!F28*$R$3</f>
        <v>0</v>
      </c>
      <c r="AA35" s="9">
        <f>+'[2]13- Costo por servicio-producto'!E430</f>
        <v>0</v>
      </c>
      <c r="AB35" s="9">
        <f t="shared" si="4"/>
        <v>0</v>
      </c>
      <c r="AC35" s="81">
        <f t="shared" si="5"/>
        <v>0</v>
      </c>
      <c r="AD35" s="6"/>
      <c r="AE35" s="21"/>
      <c r="AF35" s="21"/>
      <c r="AG35" s="4"/>
      <c r="AI35" s="7"/>
      <c r="AJ35" s="9">
        <f>+'[2]5 -Produccion '!G28*$R$3</f>
        <v>0</v>
      </c>
      <c r="AK35" s="9">
        <f>+'[2]13- Costo por servicio-producto'!E630</f>
        <v>0</v>
      </c>
      <c r="AL35" s="9">
        <f t="shared" si="6"/>
        <v>0</v>
      </c>
      <c r="AM35" s="81">
        <f t="shared" si="7"/>
        <v>0</v>
      </c>
      <c r="AN35" s="6"/>
      <c r="AO35" s="21"/>
      <c r="AP35" s="21"/>
      <c r="AQ35" s="4"/>
      <c r="AS35" s="7"/>
      <c r="AT35" s="9">
        <f>+'[2]5 -Produccion '!H28*$R$3</f>
        <v>0</v>
      </c>
      <c r="AU35" s="9">
        <f>+'[2]13- Costo por servicio-producto'!E830</f>
        <v>0</v>
      </c>
      <c r="AV35" s="9">
        <f t="shared" si="8"/>
        <v>0</v>
      </c>
      <c r="AW35" s="81">
        <f t="shared" si="9"/>
        <v>0</v>
      </c>
      <c r="AX35" s="6"/>
      <c r="AY35" s="21"/>
      <c r="AZ35" s="21"/>
      <c r="BA35" s="4"/>
    </row>
    <row r="36" spans="2:53" ht="14.25" customHeight="1" thickBot="1">
      <c r="B36" s="97"/>
      <c r="C36" s="97"/>
      <c r="D36" s="83" t="s">
        <v>427</v>
      </c>
      <c r="E36" s="7"/>
      <c r="F36" s="21"/>
      <c r="G36" s="9">
        <f>+'[2]13- Costo por servicio-producto'!E31</f>
        <v>0</v>
      </c>
      <c r="H36" s="9">
        <f t="shared" si="0"/>
        <v>0</v>
      </c>
      <c r="I36" s="81">
        <f t="shared" si="1"/>
        <v>0</v>
      </c>
      <c r="J36" s="6"/>
      <c r="K36" s="21"/>
      <c r="L36" s="21"/>
      <c r="M36" s="4"/>
      <c r="O36" s="7"/>
      <c r="P36" s="21">
        <f>+'[2]5 -Produccion '!E29*$R$3</f>
        <v>0</v>
      </c>
      <c r="Q36" s="9">
        <f>+'[2]13- Costo por servicio-producto'!E231</f>
        <v>0</v>
      </c>
      <c r="R36" s="9">
        <f t="shared" si="2"/>
        <v>0</v>
      </c>
      <c r="S36" s="81">
        <f t="shared" si="3"/>
        <v>0</v>
      </c>
      <c r="T36" s="6"/>
      <c r="U36" s="21"/>
      <c r="V36" s="21"/>
      <c r="W36" s="4"/>
      <c r="Y36" s="7"/>
      <c r="Z36" s="9">
        <f>+'[2]5 -Produccion '!F29*$R$3</f>
        <v>0</v>
      </c>
      <c r="AA36" s="9">
        <f>+'[2]13- Costo por servicio-producto'!E431</f>
        <v>0</v>
      </c>
      <c r="AB36" s="9">
        <f t="shared" si="4"/>
        <v>0</v>
      </c>
      <c r="AC36" s="81">
        <f t="shared" si="5"/>
        <v>0</v>
      </c>
      <c r="AD36" s="6"/>
      <c r="AE36" s="21"/>
      <c r="AF36" s="21"/>
      <c r="AG36" s="4"/>
      <c r="AI36" s="7"/>
      <c r="AJ36" s="9">
        <f>+'[2]5 -Produccion '!G29*$R$3</f>
        <v>0</v>
      </c>
      <c r="AK36" s="9">
        <f>+'[2]13- Costo por servicio-producto'!E631</f>
        <v>0</v>
      </c>
      <c r="AL36" s="9">
        <f t="shared" si="6"/>
        <v>0</v>
      </c>
      <c r="AM36" s="81">
        <f t="shared" si="7"/>
        <v>0</v>
      </c>
      <c r="AN36" s="6"/>
      <c r="AO36" s="21"/>
      <c r="AP36" s="21"/>
      <c r="AQ36" s="4"/>
      <c r="AS36" s="7"/>
      <c r="AT36" s="9">
        <f>+'[2]5 -Produccion '!H29*$R$3</f>
        <v>0</v>
      </c>
      <c r="AU36" s="9">
        <f>+'[2]13- Costo por servicio-producto'!E831</f>
        <v>0</v>
      </c>
      <c r="AV36" s="9">
        <f t="shared" si="8"/>
        <v>0</v>
      </c>
      <c r="AW36" s="81">
        <f t="shared" si="9"/>
        <v>0</v>
      </c>
      <c r="AX36" s="6"/>
      <c r="AY36" s="21"/>
      <c r="AZ36" s="21"/>
      <c r="BA36" s="4"/>
    </row>
    <row r="37" spans="2:53" ht="13.8" thickBot="1">
      <c r="B37" s="97"/>
      <c r="C37" s="97"/>
      <c r="D37" s="83" t="s">
        <v>428</v>
      </c>
      <c r="E37" s="7"/>
      <c r="F37" s="21"/>
      <c r="G37" s="9">
        <f>+'[2]13- Costo por servicio-producto'!E32</f>
        <v>0</v>
      </c>
      <c r="H37" s="9">
        <f t="shared" si="0"/>
        <v>0</v>
      </c>
      <c r="I37" s="81">
        <f t="shared" si="1"/>
        <v>0</v>
      </c>
      <c r="J37" s="6"/>
      <c r="K37" s="21"/>
      <c r="L37" s="21"/>
      <c r="M37" s="4"/>
      <c r="O37" s="7"/>
      <c r="P37" s="21">
        <f>+'[2]5 -Produccion '!E30*$R$3</f>
        <v>0</v>
      </c>
      <c r="Q37" s="9">
        <f>+'[2]13- Costo por servicio-producto'!E232</f>
        <v>0</v>
      </c>
      <c r="R37" s="9">
        <f t="shared" si="2"/>
        <v>0</v>
      </c>
      <c r="S37" s="81">
        <f t="shared" si="3"/>
        <v>0</v>
      </c>
      <c r="T37" s="6"/>
      <c r="U37" s="21"/>
      <c r="V37" s="21"/>
      <c r="W37" s="4"/>
      <c r="Y37" s="7"/>
      <c r="Z37" s="9">
        <f>+'[2]5 -Produccion '!F30*$R$3</f>
        <v>0</v>
      </c>
      <c r="AA37" s="9">
        <f>+'[2]13- Costo por servicio-producto'!E432</f>
        <v>0</v>
      </c>
      <c r="AB37" s="9">
        <f t="shared" si="4"/>
        <v>0</v>
      </c>
      <c r="AC37" s="81">
        <f t="shared" si="5"/>
        <v>0</v>
      </c>
      <c r="AD37" s="6"/>
      <c r="AE37" s="21"/>
      <c r="AF37" s="21"/>
      <c r="AG37" s="4"/>
      <c r="AI37" s="7"/>
      <c r="AJ37" s="9">
        <f>+'[2]5 -Produccion '!G30*$R$3</f>
        <v>0</v>
      </c>
      <c r="AK37" s="9">
        <f>+'[2]13- Costo por servicio-producto'!E632</f>
        <v>0</v>
      </c>
      <c r="AL37" s="9">
        <f t="shared" si="6"/>
        <v>0</v>
      </c>
      <c r="AM37" s="81">
        <f t="shared" si="7"/>
        <v>0</v>
      </c>
      <c r="AN37" s="6"/>
      <c r="AO37" s="21"/>
      <c r="AP37" s="21"/>
      <c r="AQ37" s="4"/>
      <c r="AS37" s="7"/>
      <c r="AT37" s="9">
        <f>+'[2]5 -Produccion '!H30*$R$3</f>
        <v>0</v>
      </c>
      <c r="AU37" s="9">
        <f>+'[2]13- Costo por servicio-producto'!E832</f>
        <v>0</v>
      </c>
      <c r="AV37" s="9">
        <f t="shared" si="8"/>
        <v>0</v>
      </c>
      <c r="AW37" s="81">
        <f t="shared" si="9"/>
        <v>0</v>
      </c>
      <c r="AX37" s="6"/>
      <c r="AY37" s="21"/>
      <c r="AZ37" s="21"/>
      <c r="BA37" s="4"/>
    </row>
    <row r="38" spans="2:53" ht="13.8" thickBot="1">
      <c r="B38" s="97"/>
      <c r="C38" s="97"/>
      <c r="D38" s="83" t="s">
        <v>429</v>
      </c>
      <c r="E38" s="7"/>
      <c r="F38" s="21"/>
      <c r="G38" s="9">
        <f>+'[2]13- Costo por servicio-producto'!E33</f>
        <v>0</v>
      </c>
      <c r="H38" s="9">
        <f t="shared" si="0"/>
        <v>0</v>
      </c>
      <c r="I38" s="81">
        <f t="shared" si="1"/>
        <v>0</v>
      </c>
      <c r="J38" s="6"/>
      <c r="K38" s="21"/>
      <c r="L38" s="21"/>
      <c r="M38" s="4"/>
      <c r="O38" s="7"/>
      <c r="P38" s="21">
        <f>+'[2]5 -Produccion '!E31*$R$3</f>
        <v>0</v>
      </c>
      <c r="Q38" s="9">
        <f>+'[2]13- Costo por servicio-producto'!E233</f>
        <v>0</v>
      </c>
      <c r="R38" s="9">
        <f t="shared" si="2"/>
        <v>0</v>
      </c>
      <c r="S38" s="81">
        <f t="shared" si="3"/>
        <v>0</v>
      </c>
      <c r="T38" s="6"/>
      <c r="U38" s="21"/>
      <c r="V38" s="21"/>
      <c r="W38" s="4"/>
      <c r="Y38" s="7"/>
      <c r="Z38" s="9">
        <f>+'[2]5 -Produccion '!F31*$R$3</f>
        <v>0</v>
      </c>
      <c r="AA38" s="9">
        <f>+'[2]13- Costo por servicio-producto'!E433</f>
        <v>0</v>
      </c>
      <c r="AB38" s="9">
        <f t="shared" si="4"/>
        <v>0</v>
      </c>
      <c r="AC38" s="81">
        <f t="shared" si="5"/>
        <v>0</v>
      </c>
      <c r="AD38" s="6"/>
      <c r="AE38" s="21"/>
      <c r="AF38" s="21"/>
      <c r="AG38" s="4"/>
      <c r="AI38" s="7"/>
      <c r="AJ38" s="9">
        <f>+'[2]5 -Produccion '!G31*$R$3</f>
        <v>0</v>
      </c>
      <c r="AK38" s="9">
        <f>+'[2]13- Costo por servicio-producto'!E633</f>
        <v>0</v>
      </c>
      <c r="AL38" s="9">
        <f t="shared" si="6"/>
        <v>0</v>
      </c>
      <c r="AM38" s="81">
        <f t="shared" si="7"/>
        <v>0</v>
      </c>
      <c r="AN38" s="6"/>
      <c r="AO38" s="21"/>
      <c r="AP38" s="21"/>
      <c r="AQ38" s="4"/>
      <c r="AS38" s="7"/>
      <c r="AT38" s="9">
        <f>+'[2]5 -Produccion '!H31*$R$3</f>
        <v>0</v>
      </c>
      <c r="AU38" s="9">
        <f>+'[2]13- Costo por servicio-producto'!E833</f>
        <v>0</v>
      </c>
      <c r="AV38" s="9">
        <f t="shared" si="8"/>
        <v>0</v>
      </c>
      <c r="AW38" s="81">
        <f t="shared" si="9"/>
        <v>0</v>
      </c>
      <c r="AX38" s="6"/>
      <c r="AY38" s="21"/>
      <c r="AZ38" s="21"/>
      <c r="BA38" s="4"/>
    </row>
    <row r="39" spans="2:53" ht="14.25" customHeight="1" thickBot="1">
      <c r="B39" s="97"/>
      <c r="C39" s="97"/>
      <c r="D39" s="83" t="s">
        <v>430</v>
      </c>
      <c r="E39" s="7"/>
      <c r="F39" s="21"/>
      <c r="G39" s="9">
        <f>+'[2]13- Costo por servicio-producto'!E34</f>
        <v>0</v>
      </c>
      <c r="H39" s="9">
        <f t="shared" si="0"/>
        <v>0</v>
      </c>
      <c r="I39" s="81">
        <f t="shared" si="1"/>
        <v>0</v>
      </c>
      <c r="J39" s="6"/>
      <c r="K39" s="21"/>
      <c r="L39" s="21"/>
      <c r="M39" s="4"/>
      <c r="O39" s="7"/>
      <c r="P39" s="21">
        <f>+'[2]5 -Produccion '!E32*$R$3</f>
        <v>0</v>
      </c>
      <c r="Q39" s="9">
        <f>+'[2]13- Costo por servicio-producto'!E234</f>
        <v>0</v>
      </c>
      <c r="R39" s="9">
        <f t="shared" si="2"/>
        <v>0</v>
      </c>
      <c r="S39" s="81">
        <f t="shared" si="3"/>
        <v>0</v>
      </c>
      <c r="T39" s="6"/>
      <c r="U39" s="21"/>
      <c r="V39" s="21"/>
      <c r="W39" s="4"/>
      <c r="Y39" s="7"/>
      <c r="Z39" s="9">
        <f>+'[2]5 -Produccion '!F32*$R$3</f>
        <v>0</v>
      </c>
      <c r="AA39" s="9">
        <f>+'[2]13- Costo por servicio-producto'!E434</f>
        <v>0</v>
      </c>
      <c r="AB39" s="9">
        <f t="shared" si="4"/>
        <v>0</v>
      </c>
      <c r="AC39" s="81">
        <f t="shared" si="5"/>
        <v>0</v>
      </c>
      <c r="AD39" s="6"/>
      <c r="AE39" s="21"/>
      <c r="AF39" s="21"/>
      <c r="AG39" s="4"/>
      <c r="AI39" s="7"/>
      <c r="AJ39" s="9">
        <f>+'[2]5 -Produccion '!G32*$R$3</f>
        <v>0</v>
      </c>
      <c r="AK39" s="9">
        <f>+'[2]13- Costo por servicio-producto'!E634</f>
        <v>0</v>
      </c>
      <c r="AL39" s="9">
        <f t="shared" si="6"/>
        <v>0</v>
      </c>
      <c r="AM39" s="81">
        <f t="shared" si="7"/>
        <v>0</v>
      </c>
      <c r="AN39" s="6"/>
      <c r="AO39" s="21"/>
      <c r="AP39" s="21"/>
      <c r="AQ39" s="4"/>
      <c r="AS39" s="7"/>
      <c r="AT39" s="9">
        <f>+'[2]5 -Produccion '!H32*$R$3</f>
        <v>0</v>
      </c>
      <c r="AU39" s="9">
        <f>+'[2]13- Costo por servicio-producto'!E834</f>
        <v>0</v>
      </c>
      <c r="AV39" s="9">
        <f t="shared" si="8"/>
        <v>0</v>
      </c>
      <c r="AW39" s="81">
        <f t="shared" si="9"/>
        <v>0</v>
      </c>
      <c r="AX39" s="6"/>
      <c r="AY39" s="21"/>
      <c r="AZ39" s="21"/>
      <c r="BA39" s="4"/>
    </row>
    <row r="40" spans="2:53" ht="13.8" thickBot="1">
      <c r="B40" s="97"/>
      <c r="C40" s="97"/>
      <c r="D40" s="83" t="s">
        <v>431</v>
      </c>
      <c r="E40" s="7"/>
      <c r="F40" s="21"/>
      <c r="G40" s="9">
        <f>+'[2]13- Costo por servicio-producto'!E35</f>
        <v>0</v>
      </c>
      <c r="H40" s="9">
        <f t="shared" si="0"/>
        <v>0</v>
      </c>
      <c r="I40" s="81">
        <f t="shared" si="1"/>
        <v>0</v>
      </c>
      <c r="J40" s="6"/>
      <c r="K40" s="21"/>
      <c r="L40" s="21"/>
      <c r="M40" s="4"/>
      <c r="O40" s="7"/>
      <c r="P40" s="21">
        <f>+'[2]5 -Produccion '!E33*$R$3</f>
        <v>0</v>
      </c>
      <c r="Q40" s="9">
        <f>+'[2]13- Costo por servicio-producto'!E235</f>
        <v>0</v>
      </c>
      <c r="R40" s="9">
        <f t="shared" si="2"/>
        <v>0</v>
      </c>
      <c r="S40" s="81">
        <f t="shared" si="3"/>
        <v>0</v>
      </c>
      <c r="T40" s="6"/>
      <c r="U40" s="21"/>
      <c r="V40" s="21"/>
      <c r="W40" s="4"/>
      <c r="Y40" s="7"/>
      <c r="Z40" s="9">
        <f>+'[2]5 -Produccion '!F33*$R$3</f>
        <v>0</v>
      </c>
      <c r="AA40" s="9">
        <f>+'[2]13- Costo por servicio-producto'!E435</f>
        <v>0</v>
      </c>
      <c r="AB40" s="9">
        <f t="shared" si="4"/>
        <v>0</v>
      </c>
      <c r="AC40" s="81">
        <f t="shared" si="5"/>
        <v>0</v>
      </c>
      <c r="AD40" s="6"/>
      <c r="AE40" s="21"/>
      <c r="AF40" s="21"/>
      <c r="AG40" s="4"/>
      <c r="AI40" s="7"/>
      <c r="AJ40" s="9">
        <f>+'[2]5 -Produccion '!G33*$R$3</f>
        <v>0</v>
      </c>
      <c r="AK40" s="9">
        <f>+'[2]13- Costo por servicio-producto'!E635</f>
        <v>0</v>
      </c>
      <c r="AL40" s="9">
        <f t="shared" si="6"/>
        <v>0</v>
      </c>
      <c r="AM40" s="81">
        <f t="shared" si="7"/>
        <v>0</v>
      </c>
      <c r="AN40" s="6"/>
      <c r="AO40" s="21"/>
      <c r="AP40" s="21"/>
      <c r="AQ40" s="4"/>
      <c r="AS40" s="7"/>
      <c r="AT40" s="9">
        <f>+'[2]5 -Produccion '!H33*$R$3</f>
        <v>0</v>
      </c>
      <c r="AU40" s="9">
        <f>+'[2]13- Costo por servicio-producto'!E835</f>
        <v>0</v>
      </c>
      <c r="AV40" s="9">
        <f t="shared" si="8"/>
        <v>0</v>
      </c>
      <c r="AW40" s="81">
        <f t="shared" si="9"/>
        <v>0</v>
      </c>
      <c r="AX40" s="6"/>
      <c r="AY40" s="21"/>
      <c r="AZ40" s="21"/>
      <c r="BA40" s="4"/>
    </row>
    <row r="41" spans="2:53" ht="13.8" thickBot="1">
      <c r="B41" s="97"/>
      <c r="C41" s="97"/>
      <c r="D41" s="83" t="s">
        <v>432</v>
      </c>
      <c r="E41" s="7"/>
      <c r="F41" s="21"/>
      <c r="G41" s="9">
        <f>+'[2]13- Costo por servicio-producto'!E36</f>
        <v>0</v>
      </c>
      <c r="H41" s="9">
        <f t="shared" si="0"/>
        <v>0</v>
      </c>
      <c r="I41" s="81">
        <f t="shared" si="1"/>
        <v>0</v>
      </c>
      <c r="J41" s="6"/>
      <c r="K41" s="21"/>
      <c r="L41" s="21"/>
      <c r="M41" s="4"/>
      <c r="O41" s="7"/>
      <c r="P41" s="21">
        <f>+'[2]5 -Produccion '!E34*$R$3</f>
        <v>0</v>
      </c>
      <c r="Q41" s="9">
        <f>+'[2]13- Costo por servicio-producto'!E236</f>
        <v>0</v>
      </c>
      <c r="R41" s="9">
        <f t="shared" si="2"/>
        <v>0</v>
      </c>
      <c r="S41" s="81">
        <f t="shared" si="3"/>
        <v>0</v>
      </c>
      <c r="T41" s="6"/>
      <c r="U41" s="21"/>
      <c r="V41" s="21"/>
      <c r="W41" s="4"/>
      <c r="Y41" s="7"/>
      <c r="Z41" s="9">
        <f>+'[2]5 -Produccion '!F34*$R$3</f>
        <v>0</v>
      </c>
      <c r="AA41" s="9">
        <f>+'[2]13- Costo por servicio-producto'!E436</f>
        <v>0</v>
      </c>
      <c r="AB41" s="9">
        <f t="shared" si="4"/>
        <v>0</v>
      </c>
      <c r="AC41" s="81">
        <f t="shared" si="5"/>
        <v>0</v>
      </c>
      <c r="AD41" s="6"/>
      <c r="AE41" s="21"/>
      <c r="AF41" s="21"/>
      <c r="AG41" s="4"/>
      <c r="AI41" s="7"/>
      <c r="AJ41" s="9">
        <f>+'[2]5 -Produccion '!G34*$R$3</f>
        <v>0</v>
      </c>
      <c r="AK41" s="9">
        <f>+'[2]13- Costo por servicio-producto'!E636</f>
        <v>0</v>
      </c>
      <c r="AL41" s="9">
        <f t="shared" si="6"/>
        <v>0</v>
      </c>
      <c r="AM41" s="81">
        <f t="shared" si="7"/>
        <v>0</v>
      </c>
      <c r="AN41" s="6"/>
      <c r="AO41" s="21"/>
      <c r="AP41" s="21"/>
      <c r="AQ41" s="4"/>
      <c r="AS41" s="7"/>
      <c r="AT41" s="9">
        <f>+'[2]5 -Produccion '!H34*$R$3</f>
        <v>0</v>
      </c>
      <c r="AU41" s="9">
        <f>+'[2]13- Costo por servicio-producto'!E836</f>
        <v>0</v>
      </c>
      <c r="AV41" s="9">
        <f t="shared" si="8"/>
        <v>0</v>
      </c>
      <c r="AW41" s="81">
        <f t="shared" si="9"/>
        <v>0</v>
      </c>
      <c r="AX41" s="6"/>
      <c r="AY41" s="21"/>
      <c r="AZ41" s="21"/>
      <c r="BA41" s="4"/>
    </row>
    <row r="42" spans="2:53" ht="14.25" customHeight="1" thickBot="1">
      <c r="B42" s="97"/>
      <c r="C42" s="97"/>
      <c r="D42" s="83" t="s">
        <v>433</v>
      </c>
      <c r="E42" s="7" t="s">
        <v>412</v>
      </c>
      <c r="F42" s="21">
        <v>64</v>
      </c>
      <c r="G42" s="9">
        <f>+'[2]13- Costo por servicio-producto'!E37</f>
        <v>0</v>
      </c>
      <c r="H42" s="9">
        <f t="shared" si="0"/>
        <v>4.8929663608562692E-2</v>
      </c>
      <c r="I42" s="81">
        <f t="shared" si="1"/>
        <v>0</v>
      </c>
      <c r="J42" s="6"/>
      <c r="K42" s="21"/>
      <c r="L42" s="21"/>
      <c r="M42" s="4"/>
      <c r="O42" s="7" t="s">
        <v>412</v>
      </c>
      <c r="P42" s="21">
        <f>+'[2]5 -Produccion '!E35*$R$3</f>
        <v>58.5</v>
      </c>
      <c r="Q42" s="9">
        <f>+'[2]13- Costo por servicio-producto'!E237</f>
        <v>0</v>
      </c>
      <c r="R42" s="9">
        <f t="shared" si="2"/>
        <v>4.4724770642201837E-2</v>
      </c>
      <c r="S42" s="81">
        <f t="shared" si="3"/>
        <v>0</v>
      </c>
      <c r="T42" s="6"/>
      <c r="U42" s="21"/>
      <c r="V42" s="21"/>
      <c r="W42" s="4"/>
      <c r="Y42" s="7" t="s">
        <v>412</v>
      </c>
      <c r="Z42" s="9">
        <f>+'[2]5 -Produccion '!F35*$R$3</f>
        <v>71.25</v>
      </c>
      <c r="AA42" s="9">
        <f>+'[2]13- Costo por servicio-producto'!E437</f>
        <v>0</v>
      </c>
      <c r="AB42" s="9">
        <f t="shared" si="4"/>
        <v>6.5728782287822876E-2</v>
      </c>
      <c r="AC42" s="81">
        <f t="shared" si="5"/>
        <v>0</v>
      </c>
      <c r="AD42" s="6"/>
      <c r="AE42" s="21"/>
      <c r="AF42" s="21"/>
      <c r="AG42" s="4"/>
      <c r="AI42" s="7" t="s">
        <v>412</v>
      </c>
      <c r="AJ42" s="9">
        <f>+'[2]5 -Produccion '!G35*$R$3</f>
        <v>66.75</v>
      </c>
      <c r="AK42" s="9">
        <f>+'[2]13- Costo por servicio-producto'!E637</f>
        <v>0</v>
      </c>
      <c r="AL42" s="9">
        <f t="shared" si="6"/>
        <v>6.569881889763779E-2</v>
      </c>
      <c r="AM42" s="81">
        <f t="shared" si="7"/>
        <v>0</v>
      </c>
      <c r="AN42" s="6"/>
      <c r="AO42" s="21"/>
      <c r="AP42" s="21"/>
      <c r="AQ42" s="4"/>
      <c r="AS42" s="7" t="s">
        <v>412</v>
      </c>
      <c r="AT42" s="9">
        <f>+'[2]5 -Produccion '!H35*$R$3</f>
        <v>69.75</v>
      </c>
      <c r="AU42" s="9">
        <f>+'[2]13- Costo por servicio-producto'!E837</f>
        <v>0</v>
      </c>
      <c r="AV42" s="9">
        <f t="shared" si="8"/>
        <v>6.9265143992055606E-2</v>
      </c>
      <c r="AW42" s="81">
        <f t="shared" si="9"/>
        <v>0</v>
      </c>
      <c r="AX42" s="6"/>
      <c r="AY42" s="21"/>
      <c r="AZ42" s="21"/>
      <c r="BA42" s="4"/>
    </row>
    <row r="43" spans="2:53" ht="13.8" thickBot="1">
      <c r="B43" s="97"/>
      <c r="C43" s="97"/>
      <c r="D43" s="83" t="s">
        <v>434</v>
      </c>
      <c r="E43" s="7"/>
      <c r="F43" s="21"/>
      <c r="G43" s="9">
        <f>+'[2]13- Costo por servicio-producto'!E38</f>
        <v>0</v>
      </c>
      <c r="H43" s="9">
        <f t="shared" si="0"/>
        <v>0</v>
      </c>
      <c r="I43" s="81">
        <f t="shared" si="1"/>
        <v>0</v>
      </c>
      <c r="J43" s="6"/>
      <c r="K43" s="21"/>
      <c r="L43" s="21"/>
      <c r="M43" s="4"/>
      <c r="O43" s="7"/>
      <c r="P43" s="21">
        <f>+'[2]5 -Produccion '!E36*$R$3</f>
        <v>0</v>
      </c>
      <c r="Q43" s="9">
        <f>+'[2]13- Costo por servicio-producto'!E238</f>
        <v>0</v>
      </c>
      <c r="R43" s="9">
        <f t="shared" si="2"/>
        <v>0</v>
      </c>
      <c r="S43" s="81">
        <f t="shared" si="3"/>
        <v>0</v>
      </c>
      <c r="T43" s="6"/>
      <c r="U43" s="21"/>
      <c r="V43" s="21"/>
      <c r="W43" s="4"/>
      <c r="Y43" s="7"/>
      <c r="Z43" s="9">
        <f>+'[2]5 -Produccion '!F36*$R$3</f>
        <v>0</v>
      </c>
      <c r="AA43" s="9">
        <f>+'[2]13- Costo por servicio-producto'!E438</f>
        <v>0</v>
      </c>
      <c r="AB43" s="9">
        <f t="shared" si="4"/>
        <v>0</v>
      </c>
      <c r="AC43" s="81">
        <f t="shared" si="5"/>
        <v>0</v>
      </c>
      <c r="AD43" s="6"/>
      <c r="AE43" s="21"/>
      <c r="AF43" s="21"/>
      <c r="AG43" s="4"/>
      <c r="AI43" s="7"/>
      <c r="AJ43" s="9">
        <f>+'[2]5 -Produccion '!G36*$R$3</f>
        <v>0</v>
      </c>
      <c r="AK43" s="9">
        <f>+'[2]13- Costo por servicio-producto'!E638</f>
        <v>0</v>
      </c>
      <c r="AL43" s="9">
        <f t="shared" si="6"/>
        <v>0</v>
      </c>
      <c r="AM43" s="81">
        <f t="shared" si="7"/>
        <v>0</v>
      </c>
      <c r="AN43" s="6"/>
      <c r="AO43" s="21"/>
      <c r="AP43" s="21"/>
      <c r="AQ43" s="4"/>
      <c r="AS43" s="7"/>
      <c r="AT43" s="9">
        <f>+'[2]5 -Produccion '!H36*$R$3</f>
        <v>0</v>
      </c>
      <c r="AU43" s="9">
        <f>+'[2]13- Costo por servicio-producto'!E838</f>
        <v>0</v>
      </c>
      <c r="AV43" s="9">
        <f t="shared" si="8"/>
        <v>0</v>
      </c>
      <c r="AW43" s="81">
        <f t="shared" si="9"/>
        <v>0</v>
      </c>
      <c r="AX43" s="6"/>
      <c r="AY43" s="21"/>
      <c r="AZ43" s="21"/>
      <c r="BA43" s="4"/>
    </row>
    <row r="44" spans="2:53" ht="13.8" thickBot="1">
      <c r="B44" s="97"/>
      <c r="C44" s="97"/>
      <c r="D44" s="83" t="s">
        <v>435</v>
      </c>
      <c r="E44" s="7"/>
      <c r="F44" s="21"/>
      <c r="G44" s="9">
        <f>+'[2]13- Costo por servicio-producto'!E39</f>
        <v>0</v>
      </c>
      <c r="H44" s="9">
        <f t="shared" si="0"/>
        <v>0</v>
      </c>
      <c r="I44" s="81">
        <f t="shared" si="1"/>
        <v>0</v>
      </c>
      <c r="J44" s="6"/>
      <c r="K44" s="21"/>
      <c r="L44" s="21"/>
      <c r="M44" s="4"/>
      <c r="O44" s="7"/>
      <c r="P44" s="21">
        <f>+'[2]5 -Produccion '!E37*$R$3</f>
        <v>0</v>
      </c>
      <c r="Q44" s="9">
        <f>+'[2]13- Costo por servicio-producto'!E239</f>
        <v>0</v>
      </c>
      <c r="R44" s="9">
        <f t="shared" si="2"/>
        <v>0</v>
      </c>
      <c r="S44" s="81">
        <f t="shared" si="3"/>
        <v>0</v>
      </c>
      <c r="T44" s="6"/>
      <c r="U44" s="21"/>
      <c r="V44" s="21"/>
      <c r="W44" s="4"/>
      <c r="Y44" s="7"/>
      <c r="Z44" s="9">
        <f>+'[2]5 -Produccion '!F37*$R$3</f>
        <v>0</v>
      </c>
      <c r="AA44" s="9">
        <f>+'[2]13- Costo por servicio-producto'!E439</f>
        <v>0</v>
      </c>
      <c r="AB44" s="9">
        <f t="shared" si="4"/>
        <v>0</v>
      </c>
      <c r="AC44" s="81">
        <f t="shared" si="5"/>
        <v>0</v>
      </c>
      <c r="AD44" s="6"/>
      <c r="AE44" s="21"/>
      <c r="AF44" s="21"/>
      <c r="AG44" s="4"/>
      <c r="AI44" s="7"/>
      <c r="AJ44" s="9">
        <f>+'[2]5 -Produccion '!G37*$R$3</f>
        <v>0</v>
      </c>
      <c r="AK44" s="9">
        <f>+'[2]13- Costo por servicio-producto'!E639</f>
        <v>0</v>
      </c>
      <c r="AL44" s="9">
        <f t="shared" si="6"/>
        <v>0</v>
      </c>
      <c r="AM44" s="81">
        <f t="shared" si="7"/>
        <v>0</v>
      </c>
      <c r="AN44" s="6"/>
      <c r="AO44" s="21"/>
      <c r="AP44" s="21"/>
      <c r="AQ44" s="4"/>
      <c r="AS44" s="7"/>
      <c r="AT44" s="9">
        <f>+'[2]5 -Produccion '!H37*$R$3</f>
        <v>0</v>
      </c>
      <c r="AU44" s="9">
        <f>+'[2]13- Costo por servicio-producto'!E839</f>
        <v>0</v>
      </c>
      <c r="AV44" s="9">
        <f t="shared" si="8"/>
        <v>0</v>
      </c>
      <c r="AW44" s="81">
        <f t="shared" si="9"/>
        <v>0</v>
      </c>
      <c r="AX44" s="6"/>
      <c r="AY44" s="21"/>
      <c r="AZ44" s="21"/>
      <c r="BA44" s="4"/>
    </row>
    <row r="45" spans="2:53" ht="14.25" customHeight="1" thickBot="1">
      <c r="B45" s="97"/>
      <c r="C45" s="97"/>
      <c r="D45" s="83" t="s">
        <v>436</v>
      </c>
      <c r="E45" s="7"/>
      <c r="F45" s="21"/>
      <c r="G45" s="9">
        <f>+'[2]13- Costo por servicio-producto'!E40</f>
        <v>0</v>
      </c>
      <c r="H45" s="9">
        <f t="shared" si="0"/>
        <v>0</v>
      </c>
      <c r="I45" s="81">
        <f t="shared" si="1"/>
        <v>0</v>
      </c>
      <c r="J45" s="6"/>
      <c r="K45" s="21"/>
      <c r="L45" s="21"/>
      <c r="M45" s="4"/>
      <c r="O45" s="7"/>
      <c r="P45" s="21">
        <f>+'[2]5 -Produccion '!E38*$R$3</f>
        <v>0</v>
      </c>
      <c r="Q45" s="9">
        <f>+'[2]13- Costo por servicio-producto'!E240</f>
        <v>0</v>
      </c>
      <c r="R45" s="9">
        <f t="shared" si="2"/>
        <v>0</v>
      </c>
      <c r="S45" s="81">
        <f t="shared" si="3"/>
        <v>0</v>
      </c>
      <c r="T45" s="6"/>
      <c r="U45" s="21"/>
      <c r="V45" s="21"/>
      <c r="W45" s="4"/>
      <c r="Y45" s="7"/>
      <c r="Z45" s="9">
        <f>+'[2]5 -Produccion '!F38*$R$3</f>
        <v>0</v>
      </c>
      <c r="AA45" s="9">
        <f>+'[2]13- Costo por servicio-producto'!E440</f>
        <v>0</v>
      </c>
      <c r="AB45" s="9">
        <f t="shared" si="4"/>
        <v>0</v>
      </c>
      <c r="AC45" s="81">
        <f t="shared" si="5"/>
        <v>0</v>
      </c>
      <c r="AD45" s="6"/>
      <c r="AE45" s="21"/>
      <c r="AF45" s="21"/>
      <c r="AG45" s="4"/>
      <c r="AI45" s="7"/>
      <c r="AJ45" s="9">
        <f>+'[2]5 -Produccion '!G38*$R$3</f>
        <v>0</v>
      </c>
      <c r="AK45" s="9">
        <f>+'[2]13- Costo por servicio-producto'!E640</f>
        <v>0</v>
      </c>
      <c r="AL45" s="9">
        <f t="shared" si="6"/>
        <v>0</v>
      </c>
      <c r="AM45" s="81">
        <f t="shared" si="7"/>
        <v>0</v>
      </c>
      <c r="AN45" s="6"/>
      <c r="AO45" s="21"/>
      <c r="AP45" s="21"/>
      <c r="AQ45" s="4"/>
      <c r="AS45" s="7"/>
      <c r="AT45" s="9">
        <f>+'[2]5 -Produccion '!H38*$R$3</f>
        <v>0</v>
      </c>
      <c r="AU45" s="9">
        <f>+'[2]13- Costo por servicio-producto'!E840</f>
        <v>0</v>
      </c>
      <c r="AV45" s="9">
        <f t="shared" si="8"/>
        <v>0</v>
      </c>
      <c r="AW45" s="81">
        <f t="shared" si="9"/>
        <v>0</v>
      </c>
      <c r="AX45" s="6"/>
      <c r="AY45" s="21"/>
      <c r="AZ45" s="21"/>
      <c r="BA45" s="4"/>
    </row>
    <row r="46" spans="2:53" ht="13.8" thickBot="1">
      <c r="B46" s="97"/>
      <c r="C46" s="97"/>
      <c r="D46" s="83" t="s">
        <v>437</v>
      </c>
      <c r="E46" s="7"/>
      <c r="F46" s="21"/>
      <c r="G46" s="9">
        <f>+'[2]13- Costo por servicio-producto'!E41</f>
        <v>0</v>
      </c>
      <c r="H46" s="9">
        <f t="shared" si="0"/>
        <v>0</v>
      </c>
      <c r="I46" s="81">
        <f t="shared" si="1"/>
        <v>0</v>
      </c>
      <c r="J46" s="6"/>
      <c r="K46" s="21"/>
      <c r="L46" s="21"/>
      <c r="M46" s="4"/>
      <c r="O46" s="7"/>
      <c r="P46" s="21">
        <f>+'[2]5 -Produccion '!E39*$R$3</f>
        <v>0</v>
      </c>
      <c r="Q46" s="9">
        <f>+'[2]13- Costo por servicio-producto'!E241</f>
        <v>0</v>
      </c>
      <c r="R46" s="9">
        <f t="shared" si="2"/>
        <v>0</v>
      </c>
      <c r="S46" s="81">
        <f t="shared" si="3"/>
        <v>0</v>
      </c>
      <c r="T46" s="6"/>
      <c r="U46" s="21"/>
      <c r="V46" s="21"/>
      <c r="W46" s="4"/>
      <c r="Y46" s="7"/>
      <c r="Z46" s="9">
        <f>+'[2]5 -Produccion '!F39*$R$3</f>
        <v>0</v>
      </c>
      <c r="AA46" s="9">
        <f>+'[2]13- Costo por servicio-producto'!E441</f>
        <v>0</v>
      </c>
      <c r="AB46" s="9">
        <f t="shared" si="4"/>
        <v>0</v>
      </c>
      <c r="AC46" s="81">
        <f t="shared" si="5"/>
        <v>0</v>
      </c>
      <c r="AD46" s="6"/>
      <c r="AE46" s="21"/>
      <c r="AF46" s="21"/>
      <c r="AG46" s="4"/>
      <c r="AI46" s="7"/>
      <c r="AJ46" s="9">
        <f>+'[2]5 -Produccion '!G39*$R$3</f>
        <v>0</v>
      </c>
      <c r="AK46" s="9">
        <f>+'[2]13- Costo por servicio-producto'!E641</f>
        <v>0</v>
      </c>
      <c r="AL46" s="9">
        <f t="shared" si="6"/>
        <v>0</v>
      </c>
      <c r="AM46" s="81">
        <f t="shared" si="7"/>
        <v>0</v>
      </c>
      <c r="AN46" s="6"/>
      <c r="AO46" s="21"/>
      <c r="AP46" s="21"/>
      <c r="AQ46" s="4"/>
      <c r="AS46" s="7"/>
      <c r="AT46" s="9">
        <f>+'[2]5 -Produccion '!H39*$R$3</f>
        <v>0</v>
      </c>
      <c r="AU46" s="9">
        <f>+'[2]13- Costo por servicio-producto'!E841</f>
        <v>0</v>
      </c>
      <c r="AV46" s="9">
        <f t="shared" si="8"/>
        <v>0</v>
      </c>
      <c r="AW46" s="81">
        <f t="shared" si="9"/>
        <v>0</v>
      </c>
      <c r="AX46" s="6"/>
      <c r="AY46" s="21"/>
      <c r="AZ46" s="21"/>
      <c r="BA46" s="4"/>
    </row>
    <row r="47" spans="2:53" ht="13.8" thickBot="1">
      <c r="B47" s="97"/>
      <c r="C47" s="97"/>
      <c r="D47" s="83" t="s">
        <v>438</v>
      </c>
      <c r="E47" s="7"/>
      <c r="F47" s="21"/>
      <c r="G47" s="9">
        <f>+'[2]13- Costo por servicio-producto'!E42</f>
        <v>0</v>
      </c>
      <c r="H47" s="9">
        <f t="shared" si="0"/>
        <v>0</v>
      </c>
      <c r="I47" s="81">
        <f t="shared" si="1"/>
        <v>0</v>
      </c>
      <c r="J47" s="6"/>
      <c r="K47" s="21"/>
      <c r="L47" s="21"/>
      <c r="M47" s="4"/>
      <c r="O47" s="7"/>
      <c r="P47" s="21">
        <f>+'[2]5 -Produccion '!E40*$R$3</f>
        <v>0</v>
      </c>
      <c r="Q47" s="9">
        <f>+'[2]13- Costo por servicio-producto'!E242</f>
        <v>0</v>
      </c>
      <c r="R47" s="9">
        <f t="shared" si="2"/>
        <v>0</v>
      </c>
      <c r="S47" s="81">
        <f t="shared" si="3"/>
        <v>0</v>
      </c>
      <c r="T47" s="6"/>
      <c r="U47" s="21"/>
      <c r="V47" s="21"/>
      <c r="W47" s="4"/>
      <c r="Y47" s="7"/>
      <c r="Z47" s="9">
        <f>+'[2]5 -Produccion '!F40*$R$3</f>
        <v>0</v>
      </c>
      <c r="AA47" s="9">
        <f>+'[2]13- Costo por servicio-producto'!E442</f>
        <v>0</v>
      </c>
      <c r="AB47" s="9">
        <f t="shared" si="4"/>
        <v>0</v>
      </c>
      <c r="AC47" s="81">
        <f t="shared" si="5"/>
        <v>0</v>
      </c>
      <c r="AD47" s="6"/>
      <c r="AE47" s="21"/>
      <c r="AF47" s="21"/>
      <c r="AG47" s="4"/>
      <c r="AI47" s="7"/>
      <c r="AJ47" s="9">
        <f>+'[2]5 -Produccion '!G40*$R$3</f>
        <v>0</v>
      </c>
      <c r="AK47" s="9">
        <f>+'[2]13- Costo por servicio-producto'!E642</f>
        <v>0</v>
      </c>
      <c r="AL47" s="9">
        <f t="shared" si="6"/>
        <v>0</v>
      </c>
      <c r="AM47" s="81">
        <f t="shared" si="7"/>
        <v>0</v>
      </c>
      <c r="AN47" s="6"/>
      <c r="AO47" s="21"/>
      <c r="AP47" s="21"/>
      <c r="AQ47" s="4"/>
      <c r="AS47" s="7"/>
      <c r="AT47" s="9">
        <f>+'[2]5 -Produccion '!H40*$R$3</f>
        <v>0</v>
      </c>
      <c r="AU47" s="9">
        <f>+'[2]13- Costo por servicio-producto'!E842</f>
        <v>0</v>
      </c>
      <c r="AV47" s="9">
        <f t="shared" si="8"/>
        <v>0</v>
      </c>
      <c r="AW47" s="81">
        <f t="shared" si="9"/>
        <v>0</v>
      </c>
      <c r="AX47" s="6"/>
      <c r="AY47" s="21"/>
      <c r="AZ47" s="21"/>
      <c r="BA47" s="4"/>
    </row>
    <row r="48" spans="2:53" ht="14.25" customHeight="1" thickBot="1">
      <c r="B48" s="97"/>
      <c r="C48" s="97"/>
      <c r="D48" s="83" t="s">
        <v>439</v>
      </c>
      <c r="E48" s="7"/>
      <c r="F48" s="21"/>
      <c r="G48" s="9">
        <f>+'[2]13- Costo por servicio-producto'!E43</f>
        <v>0</v>
      </c>
      <c r="H48" s="9">
        <f t="shared" si="0"/>
        <v>0</v>
      </c>
      <c r="I48" s="81">
        <f t="shared" si="1"/>
        <v>0</v>
      </c>
      <c r="J48" s="6"/>
      <c r="K48" s="21"/>
      <c r="L48" s="21"/>
      <c r="M48" s="4"/>
      <c r="O48" s="7"/>
      <c r="P48" s="21">
        <f>+'[2]5 -Produccion '!E41*$R$3</f>
        <v>0</v>
      </c>
      <c r="Q48" s="9">
        <f>+'[2]13- Costo por servicio-producto'!E243</f>
        <v>0</v>
      </c>
      <c r="R48" s="9">
        <f t="shared" si="2"/>
        <v>0</v>
      </c>
      <c r="S48" s="81">
        <f t="shared" si="3"/>
        <v>0</v>
      </c>
      <c r="T48" s="6"/>
      <c r="U48" s="21"/>
      <c r="V48" s="21"/>
      <c r="W48" s="4"/>
      <c r="Y48" s="7"/>
      <c r="Z48" s="9">
        <f>+'[2]5 -Produccion '!F41*$R$3</f>
        <v>0</v>
      </c>
      <c r="AA48" s="9">
        <f>+'[2]13- Costo por servicio-producto'!E443</f>
        <v>0</v>
      </c>
      <c r="AB48" s="9">
        <f t="shared" si="4"/>
        <v>0</v>
      </c>
      <c r="AC48" s="81">
        <f t="shared" si="5"/>
        <v>0</v>
      </c>
      <c r="AD48" s="6"/>
      <c r="AE48" s="21"/>
      <c r="AF48" s="21"/>
      <c r="AG48" s="4"/>
      <c r="AI48" s="7"/>
      <c r="AJ48" s="9">
        <f>+'[2]5 -Produccion '!G41*$R$3</f>
        <v>0</v>
      </c>
      <c r="AK48" s="9">
        <f>+'[2]13- Costo por servicio-producto'!E643</f>
        <v>0</v>
      </c>
      <c r="AL48" s="9">
        <f t="shared" si="6"/>
        <v>0</v>
      </c>
      <c r="AM48" s="81">
        <f t="shared" si="7"/>
        <v>0</v>
      </c>
      <c r="AN48" s="6"/>
      <c r="AO48" s="21"/>
      <c r="AP48" s="21"/>
      <c r="AQ48" s="4"/>
      <c r="AS48" s="7"/>
      <c r="AT48" s="9">
        <f>+'[2]5 -Produccion '!H41*$R$3</f>
        <v>0</v>
      </c>
      <c r="AU48" s="9">
        <f>+'[2]13- Costo por servicio-producto'!E843</f>
        <v>0</v>
      </c>
      <c r="AV48" s="9">
        <f t="shared" si="8"/>
        <v>0</v>
      </c>
      <c r="AW48" s="81">
        <f t="shared" si="9"/>
        <v>0</v>
      </c>
      <c r="AX48" s="6"/>
      <c r="AY48" s="21"/>
      <c r="AZ48" s="21"/>
      <c r="BA48" s="4"/>
    </row>
    <row r="49" spans="2:53" ht="13.8" thickBot="1">
      <c r="B49" s="97"/>
      <c r="C49" s="97"/>
      <c r="D49" s="83" t="s">
        <v>440</v>
      </c>
      <c r="E49" s="7"/>
      <c r="F49" s="21"/>
      <c r="G49" s="9">
        <f>+'[2]13- Costo por servicio-producto'!E44</f>
        <v>0</v>
      </c>
      <c r="H49" s="9">
        <f t="shared" si="0"/>
        <v>0</v>
      </c>
      <c r="I49" s="81">
        <f t="shared" si="1"/>
        <v>0</v>
      </c>
      <c r="J49" s="6"/>
      <c r="K49" s="21"/>
      <c r="L49" s="21"/>
      <c r="M49" s="4"/>
      <c r="O49" s="7"/>
      <c r="P49" s="21">
        <f>+'[2]5 -Produccion '!E42*$R$3</f>
        <v>0</v>
      </c>
      <c r="Q49" s="9">
        <f>+'[2]13- Costo por servicio-producto'!E244</f>
        <v>0</v>
      </c>
      <c r="R49" s="9">
        <f t="shared" si="2"/>
        <v>0</v>
      </c>
      <c r="S49" s="81">
        <f t="shared" si="3"/>
        <v>0</v>
      </c>
      <c r="T49" s="6"/>
      <c r="U49" s="21"/>
      <c r="V49" s="21"/>
      <c r="W49" s="4"/>
      <c r="Y49" s="7"/>
      <c r="Z49" s="9">
        <f>+'[2]5 -Produccion '!F42*$R$3</f>
        <v>0</v>
      </c>
      <c r="AA49" s="9">
        <f>+'[2]13- Costo por servicio-producto'!E444</f>
        <v>0</v>
      </c>
      <c r="AB49" s="9">
        <f t="shared" si="4"/>
        <v>0</v>
      </c>
      <c r="AC49" s="81">
        <f t="shared" si="5"/>
        <v>0</v>
      </c>
      <c r="AD49" s="6"/>
      <c r="AE49" s="21"/>
      <c r="AF49" s="21"/>
      <c r="AG49" s="4"/>
      <c r="AI49" s="7"/>
      <c r="AJ49" s="9">
        <f>+'[2]5 -Produccion '!G42*$R$3</f>
        <v>0</v>
      </c>
      <c r="AK49" s="9">
        <f>+'[2]13- Costo por servicio-producto'!E644</f>
        <v>0</v>
      </c>
      <c r="AL49" s="9">
        <f t="shared" si="6"/>
        <v>0</v>
      </c>
      <c r="AM49" s="81">
        <f t="shared" si="7"/>
        <v>0</v>
      </c>
      <c r="AN49" s="6"/>
      <c r="AO49" s="21"/>
      <c r="AP49" s="21"/>
      <c r="AQ49" s="4"/>
      <c r="AS49" s="7"/>
      <c r="AT49" s="9">
        <f>+'[2]5 -Produccion '!H42*$R$3</f>
        <v>0</v>
      </c>
      <c r="AU49" s="9">
        <f>+'[2]13- Costo por servicio-producto'!E844</f>
        <v>0</v>
      </c>
      <c r="AV49" s="9">
        <f t="shared" si="8"/>
        <v>0</v>
      </c>
      <c r="AW49" s="81">
        <f t="shared" si="9"/>
        <v>0</v>
      </c>
      <c r="AX49" s="6"/>
      <c r="AY49" s="21"/>
      <c r="AZ49" s="21"/>
      <c r="BA49" s="4"/>
    </row>
    <row r="50" spans="2:53" ht="13.8" thickBot="1">
      <c r="B50" s="97"/>
      <c r="C50" s="97"/>
      <c r="D50" s="83" t="s">
        <v>441</v>
      </c>
      <c r="E50" s="7"/>
      <c r="F50" s="21"/>
      <c r="G50" s="9">
        <f>+'[2]13- Costo por servicio-producto'!E45</f>
        <v>0</v>
      </c>
      <c r="H50" s="9">
        <f t="shared" si="0"/>
        <v>0</v>
      </c>
      <c r="I50" s="81">
        <f t="shared" si="1"/>
        <v>0</v>
      </c>
      <c r="J50" s="6"/>
      <c r="K50" s="21"/>
      <c r="L50" s="21"/>
      <c r="M50" s="4"/>
      <c r="O50" s="7"/>
      <c r="P50" s="21">
        <f>+'[2]5 -Produccion '!E43*$R$3</f>
        <v>0</v>
      </c>
      <c r="Q50" s="9">
        <f>+'[2]13- Costo por servicio-producto'!E245</f>
        <v>0</v>
      </c>
      <c r="R50" s="9">
        <f t="shared" si="2"/>
        <v>0</v>
      </c>
      <c r="S50" s="81">
        <f t="shared" si="3"/>
        <v>0</v>
      </c>
      <c r="T50" s="6"/>
      <c r="U50" s="21"/>
      <c r="V50" s="21"/>
      <c r="W50" s="4"/>
      <c r="Y50" s="7"/>
      <c r="Z50" s="9">
        <f>+'[2]5 -Produccion '!F43*$R$3</f>
        <v>0</v>
      </c>
      <c r="AA50" s="9">
        <f>+'[2]13- Costo por servicio-producto'!E445</f>
        <v>0</v>
      </c>
      <c r="AB50" s="9">
        <f t="shared" si="4"/>
        <v>0</v>
      </c>
      <c r="AC50" s="81">
        <f t="shared" si="5"/>
        <v>0</v>
      </c>
      <c r="AD50" s="6"/>
      <c r="AE50" s="21"/>
      <c r="AF50" s="21"/>
      <c r="AG50" s="4"/>
      <c r="AI50" s="7"/>
      <c r="AJ50" s="9">
        <f>+'[2]5 -Produccion '!G43*$R$3</f>
        <v>0</v>
      </c>
      <c r="AK50" s="9">
        <f>+'[2]13- Costo por servicio-producto'!E645</f>
        <v>0</v>
      </c>
      <c r="AL50" s="9">
        <f t="shared" si="6"/>
        <v>0</v>
      </c>
      <c r="AM50" s="81">
        <f t="shared" si="7"/>
        <v>0</v>
      </c>
      <c r="AN50" s="6"/>
      <c r="AO50" s="21"/>
      <c r="AP50" s="21"/>
      <c r="AQ50" s="4"/>
      <c r="AS50" s="7"/>
      <c r="AT50" s="9">
        <f>+'[2]5 -Produccion '!H43*$R$3</f>
        <v>0</v>
      </c>
      <c r="AU50" s="9">
        <f>+'[2]13- Costo por servicio-producto'!E845</f>
        <v>0</v>
      </c>
      <c r="AV50" s="9">
        <f t="shared" si="8"/>
        <v>0</v>
      </c>
      <c r="AW50" s="81">
        <f t="shared" si="9"/>
        <v>0</v>
      </c>
      <c r="AX50" s="6"/>
      <c r="AY50" s="21"/>
      <c r="AZ50" s="21"/>
      <c r="BA50" s="4"/>
    </row>
    <row r="51" spans="2:53" ht="14.25" customHeight="1" thickBot="1">
      <c r="B51" s="97"/>
      <c r="C51" s="97"/>
      <c r="D51" s="83" t="s">
        <v>442</v>
      </c>
      <c r="E51" s="7"/>
      <c r="F51" s="21"/>
      <c r="G51" s="9">
        <f>+'[2]13- Costo por servicio-producto'!E46</f>
        <v>0</v>
      </c>
      <c r="H51" s="9">
        <f t="shared" si="0"/>
        <v>0</v>
      </c>
      <c r="I51" s="81">
        <f t="shared" si="1"/>
        <v>0</v>
      </c>
      <c r="J51" s="6"/>
      <c r="K51" s="21"/>
      <c r="L51" s="21"/>
      <c r="M51" s="4"/>
      <c r="O51" s="7"/>
      <c r="P51" s="21">
        <f>+'[2]5 -Produccion '!E44*$R$3</f>
        <v>0</v>
      </c>
      <c r="Q51" s="9">
        <f>+'[2]13- Costo por servicio-producto'!E246</f>
        <v>0</v>
      </c>
      <c r="R51" s="9">
        <f t="shared" si="2"/>
        <v>0</v>
      </c>
      <c r="S51" s="81">
        <f t="shared" si="3"/>
        <v>0</v>
      </c>
      <c r="T51" s="6"/>
      <c r="U51" s="21"/>
      <c r="V51" s="21"/>
      <c r="W51" s="4"/>
      <c r="Y51" s="7"/>
      <c r="Z51" s="9">
        <f>+'[2]5 -Produccion '!F44*$R$3</f>
        <v>0</v>
      </c>
      <c r="AA51" s="9">
        <f>+'[2]13- Costo por servicio-producto'!E446</f>
        <v>0</v>
      </c>
      <c r="AB51" s="9">
        <f t="shared" si="4"/>
        <v>0</v>
      </c>
      <c r="AC51" s="81">
        <f t="shared" si="5"/>
        <v>0</v>
      </c>
      <c r="AD51" s="6"/>
      <c r="AE51" s="21"/>
      <c r="AF51" s="21"/>
      <c r="AG51" s="4"/>
      <c r="AI51" s="7"/>
      <c r="AJ51" s="9">
        <f>+'[2]5 -Produccion '!G44*$R$3</f>
        <v>0</v>
      </c>
      <c r="AK51" s="9">
        <f>+'[2]13- Costo por servicio-producto'!E646</f>
        <v>0</v>
      </c>
      <c r="AL51" s="9">
        <f t="shared" si="6"/>
        <v>0</v>
      </c>
      <c r="AM51" s="81">
        <f t="shared" si="7"/>
        <v>0</v>
      </c>
      <c r="AN51" s="6"/>
      <c r="AO51" s="21"/>
      <c r="AP51" s="21"/>
      <c r="AQ51" s="4"/>
      <c r="AS51" s="7"/>
      <c r="AT51" s="9">
        <f>+'[2]5 -Produccion '!H44*$R$3</f>
        <v>0</v>
      </c>
      <c r="AU51" s="9">
        <f>+'[2]13- Costo por servicio-producto'!E846</f>
        <v>0</v>
      </c>
      <c r="AV51" s="9">
        <f t="shared" si="8"/>
        <v>0</v>
      </c>
      <c r="AW51" s="81">
        <f t="shared" si="9"/>
        <v>0</v>
      </c>
      <c r="AX51" s="6"/>
      <c r="AY51" s="21"/>
      <c r="AZ51" s="21"/>
      <c r="BA51" s="4"/>
    </row>
    <row r="52" spans="2:53" ht="13.8" thickBot="1">
      <c r="B52" s="97"/>
      <c r="C52" s="97"/>
      <c r="D52" s="83" t="s">
        <v>443</v>
      </c>
      <c r="E52" s="7"/>
      <c r="F52" s="21"/>
      <c r="G52" s="9">
        <f>+'[2]13- Costo por servicio-producto'!E47</f>
        <v>0</v>
      </c>
      <c r="H52" s="9">
        <f t="shared" si="0"/>
        <v>0</v>
      </c>
      <c r="I52" s="81">
        <f t="shared" si="1"/>
        <v>0</v>
      </c>
      <c r="J52" s="6"/>
      <c r="K52" s="21"/>
      <c r="L52" s="21"/>
      <c r="M52" s="4"/>
      <c r="O52" s="7"/>
      <c r="P52" s="21">
        <f>+'[2]5 -Produccion '!E45*$R$3</f>
        <v>0</v>
      </c>
      <c r="Q52" s="9">
        <f>+'[2]13- Costo por servicio-producto'!E247</f>
        <v>0</v>
      </c>
      <c r="R52" s="9">
        <f t="shared" si="2"/>
        <v>0</v>
      </c>
      <c r="S52" s="81">
        <f t="shared" si="3"/>
        <v>0</v>
      </c>
      <c r="T52" s="6"/>
      <c r="U52" s="21"/>
      <c r="V52" s="21"/>
      <c r="W52" s="4"/>
      <c r="Y52" s="7"/>
      <c r="Z52" s="9">
        <f>+'[2]5 -Produccion '!F45*$R$3</f>
        <v>0</v>
      </c>
      <c r="AA52" s="9">
        <f>+'[2]13- Costo por servicio-producto'!E447</f>
        <v>0</v>
      </c>
      <c r="AB52" s="9">
        <f t="shared" si="4"/>
        <v>0</v>
      </c>
      <c r="AC52" s="81">
        <f t="shared" si="5"/>
        <v>0</v>
      </c>
      <c r="AD52" s="6"/>
      <c r="AE52" s="21"/>
      <c r="AF52" s="21"/>
      <c r="AG52" s="4"/>
      <c r="AI52" s="7"/>
      <c r="AJ52" s="9">
        <f>+'[2]5 -Produccion '!G45*$R$3</f>
        <v>0</v>
      </c>
      <c r="AK52" s="9">
        <f>+'[2]13- Costo por servicio-producto'!E647</f>
        <v>0</v>
      </c>
      <c r="AL52" s="9">
        <f t="shared" si="6"/>
        <v>0</v>
      </c>
      <c r="AM52" s="81">
        <f t="shared" si="7"/>
        <v>0</v>
      </c>
      <c r="AN52" s="6"/>
      <c r="AO52" s="21"/>
      <c r="AP52" s="21"/>
      <c r="AQ52" s="4"/>
      <c r="AS52" s="7"/>
      <c r="AT52" s="9">
        <f>+'[2]5 -Produccion '!H45*$R$3</f>
        <v>0</v>
      </c>
      <c r="AU52" s="9">
        <f>+'[2]13- Costo por servicio-producto'!E847</f>
        <v>0</v>
      </c>
      <c r="AV52" s="9">
        <f t="shared" si="8"/>
        <v>0</v>
      </c>
      <c r="AW52" s="81">
        <f t="shared" si="9"/>
        <v>0</v>
      </c>
      <c r="AX52" s="6"/>
      <c r="AY52" s="21"/>
      <c r="AZ52" s="21"/>
      <c r="BA52" s="4"/>
    </row>
    <row r="53" spans="2:53" ht="13.8" thickBot="1">
      <c r="B53" s="97"/>
      <c r="C53" s="97"/>
      <c r="D53" s="83" t="s">
        <v>444</v>
      </c>
      <c r="E53" s="7"/>
      <c r="F53" s="21"/>
      <c r="G53" s="9">
        <f>+'[2]13- Costo por servicio-producto'!E48</f>
        <v>0</v>
      </c>
      <c r="H53" s="9">
        <f t="shared" si="0"/>
        <v>0</v>
      </c>
      <c r="I53" s="81">
        <f t="shared" si="1"/>
        <v>0</v>
      </c>
      <c r="J53" s="6"/>
      <c r="K53" s="21"/>
      <c r="L53" s="21"/>
      <c r="M53" s="4"/>
      <c r="O53" s="7"/>
      <c r="P53" s="21">
        <f>+'[2]5 -Produccion '!E46*$R$3</f>
        <v>0</v>
      </c>
      <c r="Q53" s="9">
        <f>+'[2]13- Costo por servicio-producto'!E248</f>
        <v>0</v>
      </c>
      <c r="R53" s="9">
        <f t="shared" si="2"/>
        <v>0</v>
      </c>
      <c r="S53" s="81">
        <f t="shared" si="3"/>
        <v>0</v>
      </c>
      <c r="T53" s="6"/>
      <c r="U53" s="21"/>
      <c r="V53" s="21"/>
      <c r="W53" s="4"/>
      <c r="Y53" s="7"/>
      <c r="Z53" s="9">
        <f>+'[2]5 -Produccion '!F46*$R$3</f>
        <v>0</v>
      </c>
      <c r="AA53" s="9">
        <f>+'[2]13- Costo por servicio-producto'!E448</f>
        <v>0</v>
      </c>
      <c r="AB53" s="9">
        <f t="shared" si="4"/>
        <v>0</v>
      </c>
      <c r="AC53" s="81">
        <f t="shared" si="5"/>
        <v>0</v>
      </c>
      <c r="AD53" s="6"/>
      <c r="AE53" s="21"/>
      <c r="AF53" s="21"/>
      <c r="AG53" s="4"/>
      <c r="AI53" s="7"/>
      <c r="AJ53" s="9">
        <f>+'[2]5 -Produccion '!G46*$R$3</f>
        <v>0</v>
      </c>
      <c r="AK53" s="9">
        <f>+'[2]13- Costo por servicio-producto'!E648</f>
        <v>0</v>
      </c>
      <c r="AL53" s="9">
        <f t="shared" si="6"/>
        <v>0</v>
      </c>
      <c r="AM53" s="81">
        <f t="shared" si="7"/>
        <v>0</v>
      </c>
      <c r="AN53" s="6"/>
      <c r="AO53" s="21"/>
      <c r="AP53" s="21"/>
      <c r="AQ53" s="4"/>
      <c r="AS53" s="7"/>
      <c r="AT53" s="9">
        <f>+'[2]5 -Produccion '!H46*$R$3</f>
        <v>0</v>
      </c>
      <c r="AU53" s="9">
        <f>+'[2]13- Costo por servicio-producto'!E848</f>
        <v>0</v>
      </c>
      <c r="AV53" s="9">
        <f t="shared" si="8"/>
        <v>0</v>
      </c>
      <c r="AW53" s="81">
        <f t="shared" si="9"/>
        <v>0</v>
      </c>
      <c r="AX53" s="6"/>
      <c r="AY53" s="21"/>
      <c r="AZ53" s="21"/>
      <c r="BA53" s="4"/>
    </row>
    <row r="54" spans="2:53" ht="14.25" customHeight="1" thickBot="1">
      <c r="B54" s="97"/>
      <c r="C54" s="97"/>
      <c r="D54" s="83" t="s">
        <v>445</v>
      </c>
      <c r="E54" s="7"/>
      <c r="F54" s="21"/>
      <c r="G54" s="9">
        <f>+'[2]13- Costo por servicio-producto'!E49</f>
        <v>0</v>
      </c>
      <c r="H54" s="9">
        <f t="shared" si="0"/>
        <v>0</v>
      </c>
      <c r="I54" s="81">
        <f t="shared" si="1"/>
        <v>0</v>
      </c>
      <c r="J54" s="6"/>
      <c r="K54" s="21"/>
      <c r="L54" s="21"/>
      <c r="M54" s="4"/>
      <c r="O54" s="7"/>
      <c r="P54" s="21">
        <f>+'[2]5 -Produccion '!E47*$R$3</f>
        <v>0</v>
      </c>
      <c r="Q54" s="9">
        <f>+'[2]13- Costo por servicio-producto'!E249</f>
        <v>0</v>
      </c>
      <c r="R54" s="9">
        <f t="shared" si="2"/>
        <v>0</v>
      </c>
      <c r="S54" s="81">
        <f t="shared" si="3"/>
        <v>0</v>
      </c>
      <c r="T54" s="6"/>
      <c r="U54" s="21"/>
      <c r="V54" s="21"/>
      <c r="W54" s="4"/>
      <c r="Y54" s="7"/>
      <c r="Z54" s="9">
        <f>+'[2]5 -Produccion '!F47*$R$3</f>
        <v>0</v>
      </c>
      <c r="AA54" s="9">
        <f>+'[2]13- Costo por servicio-producto'!E449</f>
        <v>0</v>
      </c>
      <c r="AB54" s="9">
        <f t="shared" si="4"/>
        <v>0</v>
      </c>
      <c r="AC54" s="81">
        <f t="shared" si="5"/>
        <v>0</v>
      </c>
      <c r="AD54" s="6"/>
      <c r="AE54" s="21"/>
      <c r="AF54" s="21"/>
      <c r="AG54" s="4"/>
      <c r="AI54" s="7"/>
      <c r="AJ54" s="9">
        <f>+'[2]5 -Produccion '!G47*$R$3</f>
        <v>0</v>
      </c>
      <c r="AK54" s="9">
        <f>+'[2]13- Costo por servicio-producto'!E649</f>
        <v>0</v>
      </c>
      <c r="AL54" s="9">
        <f t="shared" si="6"/>
        <v>0</v>
      </c>
      <c r="AM54" s="81">
        <f t="shared" si="7"/>
        <v>0</v>
      </c>
      <c r="AN54" s="6"/>
      <c r="AO54" s="21"/>
      <c r="AP54" s="21"/>
      <c r="AQ54" s="4"/>
      <c r="AS54" s="7"/>
      <c r="AT54" s="9">
        <f>+'[2]5 -Produccion '!H47*$R$3</f>
        <v>0</v>
      </c>
      <c r="AU54" s="9">
        <f>+'[2]13- Costo por servicio-producto'!E849</f>
        <v>0</v>
      </c>
      <c r="AV54" s="9">
        <f t="shared" si="8"/>
        <v>0</v>
      </c>
      <c r="AW54" s="81">
        <f t="shared" si="9"/>
        <v>0</v>
      </c>
      <c r="AX54" s="6"/>
      <c r="AY54" s="21"/>
      <c r="AZ54" s="21"/>
      <c r="BA54" s="4"/>
    </row>
    <row r="55" spans="2:53" ht="13.8" thickBot="1">
      <c r="B55" s="97"/>
      <c r="C55" s="97"/>
      <c r="D55" s="83" t="s">
        <v>446</v>
      </c>
      <c r="E55" s="7"/>
      <c r="F55" s="21"/>
      <c r="G55" s="9">
        <f>+'[2]13- Costo por servicio-producto'!E50</f>
        <v>0</v>
      </c>
      <c r="H55" s="9">
        <f t="shared" si="0"/>
        <v>0</v>
      </c>
      <c r="I55" s="81">
        <f t="shared" si="1"/>
        <v>0</v>
      </c>
      <c r="J55" s="6"/>
      <c r="K55" s="21"/>
      <c r="L55" s="21"/>
      <c r="M55" s="4"/>
      <c r="O55" s="7"/>
      <c r="P55" s="21">
        <f>+'[2]5 -Produccion '!E48*$R$3</f>
        <v>0</v>
      </c>
      <c r="Q55" s="9">
        <f>+'[2]13- Costo por servicio-producto'!E250</f>
        <v>0</v>
      </c>
      <c r="R55" s="9">
        <f t="shared" si="2"/>
        <v>0</v>
      </c>
      <c r="S55" s="81">
        <f t="shared" si="3"/>
        <v>0</v>
      </c>
      <c r="T55" s="6"/>
      <c r="U55" s="21"/>
      <c r="V55" s="21"/>
      <c r="W55" s="4"/>
      <c r="Y55" s="7"/>
      <c r="Z55" s="9">
        <f>+'[2]5 -Produccion '!F48*$R$3</f>
        <v>0</v>
      </c>
      <c r="AA55" s="9">
        <f>+'[2]13- Costo por servicio-producto'!E450</f>
        <v>0</v>
      </c>
      <c r="AB55" s="9">
        <f t="shared" si="4"/>
        <v>0</v>
      </c>
      <c r="AC55" s="81">
        <f t="shared" si="5"/>
        <v>0</v>
      </c>
      <c r="AD55" s="6"/>
      <c r="AE55" s="21"/>
      <c r="AF55" s="21"/>
      <c r="AG55" s="4"/>
      <c r="AI55" s="7"/>
      <c r="AJ55" s="9">
        <f>+'[2]5 -Produccion '!G48*$R$3</f>
        <v>0</v>
      </c>
      <c r="AK55" s="9">
        <f>+'[2]13- Costo por servicio-producto'!E650</f>
        <v>0</v>
      </c>
      <c r="AL55" s="9">
        <f t="shared" si="6"/>
        <v>0</v>
      </c>
      <c r="AM55" s="81">
        <f t="shared" si="7"/>
        <v>0</v>
      </c>
      <c r="AN55" s="6"/>
      <c r="AO55" s="21"/>
      <c r="AP55" s="21"/>
      <c r="AQ55" s="4"/>
      <c r="AS55" s="7"/>
      <c r="AT55" s="9">
        <f>+'[2]5 -Produccion '!H48*$R$3</f>
        <v>0</v>
      </c>
      <c r="AU55" s="9">
        <f>+'[2]13- Costo por servicio-producto'!E850</f>
        <v>0</v>
      </c>
      <c r="AV55" s="9">
        <f t="shared" si="8"/>
        <v>0</v>
      </c>
      <c r="AW55" s="81">
        <f t="shared" si="9"/>
        <v>0</v>
      </c>
      <c r="AX55" s="6"/>
      <c r="AY55" s="21"/>
      <c r="AZ55" s="21"/>
      <c r="BA55" s="4"/>
    </row>
    <row r="56" spans="2:53" ht="13.8" thickBot="1">
      <c r="B56" s="97"/>
      <c r="C56" s="97"/>
      <c r="D56" s="83" t="s">
        <v>447</v>
      </c>
      <c r="E56" s="7"/>
      <c r="F56" s="21"/>
      <c r="G56" s="9">
        <f>+'[2]13- Costo por servicio-producto'!E51</f>
        <v>0</v>
      </c>
      <c r="H56" s="9">
        <f t="shared" si="0"/>
        <v>0</v>
      </c>
      <c r="I56" s="81">
        <f t="shared" si="1"/>
        <v>0</v>
      </c>
      <c r="J56" s="6"/>
      <c r="K56" s="21"/>
      <c r="L56" s="21"/>
      <c r="M56" s="4"/>
      <c r="O56" s="7"/>
      <c r="P56" s="21">
        <f>+'[2]5 -Produccion '!E49*$R$3</f>
        <v>0</v>
      </c>
      <c r="Q56" s="9">
        <f>+'[2]13- Costo por servicio-producto'!E251</f>
        <v>0</v>
      </c>
      <c r="R56" s="9">
        <f t="shared" si="2"/>
        <v>0</v>
      </c>
      <c r="S56" s="81">
        <f t="shared" si="3"/>
        <v>0</v>
      </c>
      <c r="T56" s="6"/>
      <c r="U56" s="21"/>
      <c r="V56" s="21"/>
      <c r="W56" s="4"/>
      <c r="Y56" s="7"/>
      <c r="Z56" s="9">
        <f>+'[2]5 -Produccion '!F49*$R$3</f>
        <v>0</v>
      </c>
      <c r="AA56" s="9">
        <f>+'[2]13- Costo por servicio-producto'!E451</f>
        <v>0</v>
      </c>
      <c r="AB56" s="9">
        <f t="shared" si="4"/>
        <v>0</v>
      </c>
      <c r="AC56" s="81">
        <f t="shared" si="5"/>
        <v>0</v>
      </c>
      <c r="AD56" s="6"/>
      <c r="AE56" s="21"/>
      <c r="AF56" s="21"/>
      <c r="AG56" s="4"/>
      <c r="AI56" s="7"/>
      <c r="AJ56" s="9">
        <f>+'[2]5 -Produccion '!G49*$R$3</f>
        <v>0</v>
      </c>
      <c r="AK56" s="9">
        <f>+'[2]13- Costo por servicio-producto'!E651</f>
        <v>0</v>
      </c>
      <c r="AL56" s="9">
        <f t="shared" si="6"/>
        <v>0</v>
      </c>
      <c r="AM56" s="81">
        <f t="shared" si="7"/>
        <v>0</v>
      </c>
      <c r="AN56" s="6"/>
      <c r="AO56" s="21"/>
      <c r="AP56" s="21"/>
      <c r="AQ56" s="4"/>
      <c r="AS56" s="7"/>
      <c r="AT56" s="9">
        <f>+'[2]5 -Produccion '!H49*$R$3</f>
        <v>0</v>
      </c>
      <c r="AU56" s="9">
        <f>+'[2]13- Costo por servicio-producto'!E851</f>
        <v>0</v>
      </c>
      <c r="AV56" s="9">
        <f t="shared" si="8"/>
        <v>0</v>
      </c>
      <c r="AW56" s="81">
        <f t="shared" si="9"/>
        <v>0</v>
      </c>
      <c r="AX56" s="6"/>
      <c r="AY56" s="21"/>
      <c r="AZ56" s="21"/>
      <c r="BA56" s="4"/>
    </row>
    <row r="57" spans="2:53" ht="14.25" customHeight="1" thickBot="1">
      <c r="B57" s="97"/>
      <c r="C57" s="97"/>
      <c r="D57" s="83" t="s">
        <v>448</v>
      </c>
      <c r="E57" s="7"/>
      <c r="F57" s="21"/>
      <c r="G57" s="9">
        <f>+'[2]13- Costo por servicio-producto'!E52</f>
        <v>0</v>
      </c>
      <c r="H57" s="9">
        <f t="shared" si="0"/>
        <v>0</v>
      </c>
      <c r="I57" s="81">
        <f t="shared" si="1"/>
        <v>0</v>
      </c>
      <c r="J57" s="6"/>
      <c r="K57" s="21"/>
      <c r="L57" s="21"/>
      <c r="M57" s="4"/>
      <c r="O57" s="7"/>
      <c r="P57" s="21">
        <f>+'[2]5 -Produccion '!E50*$R$3</f>
        <v>0</v>
      </c>
      <c r="Q57" s="9">
        <f>+'[2]13- Costo por servicio-producto'!E252</f>
        <v>0</v>
      </c>
      <c r="R57" s="9">
        <f t="shared" si="2"/>
        <v>0</v>
      </c>
      <c r="S57" s="81">
        <f t="shared" si="3"/>
        <v>0</v>
      </c>
      <c r="T57" s="6"/>
      <c r="U57" s="21"/>
      <c r="V57" s="21"/>
      <c r="W57" s="4"/>
      <c r="Y57" s="7"/>
      <c r="Z57" s="9">
        <f>+'[2]5 -Produccion '!F50*$R$3</f>
        <v>0</v>
      </c>
      <c r="AA57" s="9">
        <f>+'[2]13- Costo por servicio-producto'!E452</f>
        <v>0</v>
      </c>
      <c r="AB57" s="9">
        <f t="shared" si="4"/>
        <v>0</v>
      </c>
      <c r="AC57" s="81">
        <f t="shared" si="5"/>
        <v>0</v>
      </c>
      <c r="AD57" s="6"/>
      <c r="AE57" s="21"/>
      <c r="AF57" s="21"/>
      <c r="AG57" s="4"/>
      <c r="AI57" s="7"/>
      <c r="AJ57" s="9">
        <f>+'[2]5 -Produccion '!G50*$R$3</f>
        <v>0</v>
      </c>
      <c r="AK57" s="9">
        <f>+'[2]13- Costo por servicio-producto'!E652</f>
        <v>0</v>
      </c>
      <c r="AL57" s="9">
        <f t="shared" si="6"/>
        <v>0</v>
      </c>
      <c r="AM57" s="81">
        <f t="shared" si="7"/>
        <v>0</v>
      </c>
      <c r="AN57" s="6"/>
      <c r="AO57" s="21"/>
      <c r="AP57" s="21"/>
      <c r="AQ57" s="4"/>
      <c r="AS57" s="7"/>
      <c r="AT57" s="9">
        <f>+'[2]5 -Produccion '!H50*$R$3</f>
        <v>0</v>
      </c>
      <c r="AU57" s="9">
        <f>+'[2]13- Costo por servicio-producto'!E852</f>
        <v>0</v>
      </c>
      <c r="AV57" s="9">
        <f t="shared" si="8"/>
        <v>0</v>
      </c>
      <c r="AW57" s="81">
        <f t="shared" si="9"/>
        <v>0</v>
      </c>
      <c r="AX57" s="6"/>
      <c r="AY57" s="21"/>
      <c r="AZ57" s="21"/>
      <c r="BA57" s="4"/>
    </row>
    <row r="58" spans="2:53" ht="13.8" thickBot="1">
      <c r="B58" s="97"/>
      <c r="C58" s="97"/>
      <c r="D58" s="83" t="s">
        <v>449</v>
      </c>
      <c r="E58" s="7"/>
      <c r="F58" s="21"/>
      <c r="G58" s="9">
        <f>+'[2]13- Costo por servicio-producto'!E53</f>
        <v>0</v>
      </c>
      <c r="H58" s="9">
        <f t="shared" si="0"/>
        <v>0</v>
      </c>
      <c r="I58" s="81">
        <f t="shared" si="1"/>
        <v>0</v>
      </c>
      <c r="J58" s="6"/>
      <c r="K58" s="21"/>
      <c r="L58" s="21"/>
      <c r="M58" s="4"/>
      <c r="O58" s="7"/>
      <c r="P58" s="21">
        <f>+'[2]5 -Produccion '!E51*$R$3</f>
        <v>0</v>
      </c>
      <c r="Q58" s="9">
        <f>+'[2]13- Costo por servicio-producto'!E253</f>
        <v>0</v>
      </c>
      <c r="R58" s="9">
        <f t="shared" si="2"/>
        <v>0</v>
      </c>
      <c r="S58" s="81">
        <f t="shared" si="3"/>
        <v>0</v>
      </c>
      <c r="T58" s="6"/>
      <c r="U58" s="21"/>
      <c r="V58" s="21"/>
      <c r="W58" s="4"/>
      <c r="Y58" s="7"/>
      <c r="Z58" s="9">
        <f>+'[2]5 -Produccion '!F51*$R$3</f>
        <v>0</v>
      </c>
      <c r="AA58" s="9">
        <f>+'[2]13- Costo por servicio-producto'!E453</f>
        <v>0</v>
      </c>
      <c r="AB58" s="9">
        <f t="shared" si="4"/>
        <v>0</v>
      </c>
      <c r="AC58" s="81">
        <f t="shared" si="5"/>
        <v>0</v>
      </c>
      <c r="AD58" s="6"/>
      <c r="AE58" s="21"/>
      <c r="AF58" s="21"/>
      <c r="AG58" s="4"/>
      <c r="AI58" s="7"/>
      <c r="AJ58" s="9">
        <f>+'[2]5 -Produccion '!G51*$R$3</f>
        <v>0</v>
      </c>
      <c r="AK58" s="9">
        <f>+'[2]13- Costo por servicio-producto'!E653</f>
        <v>0</v>
      </c>
      <c r="AL58" s="9">
        <f t="shared" si="6"/>
        <v>0</v>
      </c>
      <c r="AM58" s="81">
        <f t="shared" si="7"/>
        <v>0</v>
      </c>
      <c r="AN58" s="6"/>
      <c r="AO58" s="21"/>
      <c r="AP58" s="21"/>
      <c r="AQ58" s="4"/>
      <c r="AS58" s="7"/>
      <c r="AT58" s="9">
        <f>+'[2]5 -Produccion '!H51*$R$3</f>
        <v>0</v>
      </c>
      <c r="AU58" s="9">
        <f>+'[2]13- Costo por servicio-producto'!E853</f>
        <v>0</v>
      </c>
      <c r="AV58" s="9">
        <f t="shared" si="8"/>
        <v>0</v>
      </c>
      <c r="AW58" s="81">
        <f t="shared" si="9"/>
        <v>0</v>
      </c>
      <c r="AX58" s="6"/>
      <c r="AY58" s="21"/>
      <c r="AZ58" s="21"/>
      <c r="BA58" s="4"/>
    </row>
    <row r="59" spans="2:53" ht="13.8" thickBot="1">
      <c r="B59" s="97"/>
      <c r="C59" s="97"/>
      <c r="D59" s="83" t="s">
        <v>450</v>
      </c>
      <c r="E59" s="7"/>
      <c r="F59" s="21"/>
      <c r="G59" s="9">
        <f>+'[2]13- Costo por servicio-producto'!E54</f>
        <v>0</v>
      </c>
      <c r="H59" s="9">
        <f t="shared" si="0"/>
        <v>0</v>
      </c>
      <c r="I59" s="81">
        <f t="shared" si="1"/>
        <v>0</v>
      </c>
      <c r="J59" s="6"/>
      <c r="K59" s="21"/>
      <c r="L59" s="21"/>
      <c r="M59" s="4"/>
      <c r="O59" s="7"/>
      <c r="P59" s="21">
        <f>+'[2]5 -Produccion '!E52*$R$3</f>
        <v>0</v>
      </c>
      <c r="Q59" s="9">
        <f>+'[2]13- Costo por servicio-producto'!E254</f>
        <v>0</v>
      </c>
      <c r="R59" s="9">
        <f t="shared" si="2"/>
        <v>0</v>
      </c>
      <c r="S59" s="81">
        <f t="shared" si="3"/>
        <v>0</v>
      </c>
      <c r="T59" s="6"/>
      <c r="U59" s="21"/>
      <c r="V59" s="21"/>
      <c r="W59" s="4"/>
      <c r="Y59" s="7"/>
      <c r="Z59" s="9">
        <f>+'[2]5 -Produccion '!F52*$R$3</f>
        <v>0</v>
      </c>
      <c r="AA59" s="9">
        <f>+'[2]13- Costo por servicio-producto'!E454</f>
        <v>0</v>
      </c>
      <c r="AB59" s="9">
        <f t="shared" si="4"/>
        <v>0</v>
      </c>
      <c r="AC59" s="81">
        <f t="shared" si="5"/>
        <v>0</v>
      </c>
      <c r="AD59" s="6"/>
      <c r="AE59" s="21"/>
      <c r="AF59" s="21"/>
      <c r="AG59" s="4"/>
      <c r="AI59" s="7"/>
      <c r="AJ59" s="9">
        <f>+'[2]5 -Produccion '!G52*$R$3</f>
        <v>0</v>
      </c>
      <c r="AK59" s="9">
        <f>+'[2]13- Costo por servicio-producto'!E654</f>
        <v>0</v>
      </c>
      <c r="AL59" s="9">
        <f t="shared" si="6"/>
        <v>0</v>
      </c>
      <c r="AM59" s="81">
        <f t="shared" si="7"/>
        <v>0</v>
      </c>
      <c r="AN59" s="6"/>
      <c r="AO59" s="21"/>
      <c r="AP59" s="21"/>
      <c r="AQ59" s="4"/>
      <c r="AS59" s="7"/>
      <c r="AT59" s="9">
        <f>+'[2]5 -Produccion '!H52*$R$3</f>
        <v>0</v>
      </c>
      <c r="AU59" s="9">
        <f>+'[2]13- Costo por servicio-producto'!E854</f>
        <v>0</v>
      </c>
      <c r="AV59" s="9">
        <f t="shared" si="8"/>
        <v>0</v>
      </c>
      <c r="AW59" s="81">
        <f t="shared" si="9"/>
        <v>0</v>
      </c>
      <c r="AX59" s="6"/>
      <c r="AY59" s="21"/>
      <c r="AZ59" s="21"/>
      <c r="BA59" s="4"/>
    </row>
    <row r="60" spans="2:53" ht="14.25" customHeight="1" thickBot="1">
      <c r="B60" s="97"/>
      <c r="C60" s="97"/>
      <c r="D60" s="83" t="s">
        <v>451</v>
      </c>
      <c r="E60" s="7"/>
      <c r="F60" s="21"/>
      <c r="G60" s="9">
        <f>+'[2]13- Costo por servicio-producto'!E55</f>
        <v>0</v>
      </c>
      <c r="H60" s="9">
        <f t="shared" si="0"/>
        <v>0</v>
      </c>
      <c r="I60" s="81">
        <f t="shared" si="1"/>
        <v>0</v>
      </c>
      <c r="J60" s="6"/>
      <c r="K60" s="21"/>
      <c r="L60" s="21"/>
      <c r="M60" s="4"/>
      <c r="O60" s="7"/>
      <c r="P60" s="21">
        <f>+'[2]5 -Produccion '!E53*$R$3</f>
        <v>0</v>
      </c>
      <c r="Q60" s="9">
        <f>+'[2]13- Costo por servicio-producto'!E255</f>
        <v>0</v>
      </c>
      <c r="R60" s="9">
        <f t="shared" si="2"/>
        <v>0</v>
      </c>
      <c r="S60" s="81">
        <f t="shared" si="3"/>
        <v>0</v>
      </c>
      <c r="T60" s="6"/>
      <c r="U60" s="21"/>
      <c r="V60" s="21"/>
      <c r="W60" s="4"/>
      <c r="Y60" s="7"/>
      <c r="Z60" s="9">
        <f>+'[2]5 -Produccion '!F53*$R$3</f>
        <v>0</v>
      </c>
      <c r="AA60" s="9">
        <f>+'[2]13- Costo por servicio-producto'!E455</f>
        <v>0</v>
      </c>
      <c r="AB60" s="9">
        <f t="shared" si="4"/>
        <v>0</v>
      </c>
      <c r="AC60" s="81">
        <f t="shared" si="5"/>
        <v>0</v>
      </c>
      <c r="AD60" s="6"/>
      <c r="AE60" s="21"/>
      <c r="AF60" s="21"/>
      <c r="AG60" s="4"/>
      <c r="AI60" s="7"/>
      <c r="AJ60" s="9">
        <f>+'[2]5 -Produccion '!G53*$R$3</f>
        <v>0</v>
      </c>
      <c r="AK60" s="9">
        <f>+'[2]13- Costo por servicio-producto'!E655</f>
        <v>0</v>
      </c>
      <c r="AL60" s="9">
        <f t="shared" si="6"/>
        <v>0</v>
      </c>
      <c r="AM60" s="81">
        <f t="shared" si="7"/>
        <v>0</v>
      </c>
      <c r="AN60" s="6"/>
      <c r="AO60" s="21"/>
      <c r="AP60" s="21"/>
      <c r="AQ60" s="4"/>
      <c r="AS60" s="7"/>
      <c r="AT60" s="9">
        <f>+'[2]5 -Produccion '!H53*$R$3</f>
        <v>0</v>
      </c>
      <c r="AU60" s="9">
        <f>+'[2]13- Costo por servicio-producto'!E855</f>
        <v>0</v>
      </c>
      <c r="AV60" s="9">
        <f t="shared" si="8"/>
        <v>0</v>
      </c>
      <c r="AW60" s="81">
        <f t="shared" si="9"/>
        <v>0</v>
      </c>
      <c r="AX60" s="6"/>
      <c r="AY60" s="21"/>
      <c r="AZ60" s="21"/>
      <c r="BA60" s="4"/>
    </row>
    <row r="61" spans="2:53" ht="13.8" thickBot="1">
      <c r="B61" s="97"/>
      <c r="C61" s="97"/>
      <c r="D61" s="83" t="s">
        <v>452</v>
      </c>
      <c r="E61" s="7"/>
      <c r="F61" s="21"/>
      <c r="G61" s="9">
        <f>+'[2]13- Costo por servicio-producto'!E56</f>
        <v>0</v>
      </c>
      <c r="H61" s="9">
        <f t="shared" si="0"/>
        <v>0</v>
      </c>
      <c r="I61" s="81">
        <f t="shared" si="1"/>
        <v>0</v>
      </c>
      <c r="J61" s="6"/>
      <c r="K61" s="21"/>
      <c r="L61" s="21"/>
      <c r="M61" s="4"/>
      <c r="O61" s="7"/>
      <c r="P61" s="21">
        <f>+'[2]5 -Produccion '!E54*$R$3</f>
        <v>0</v>
      </c>
      <c r="Q61" s="9">
        <f>+'[2]13- Costo por servicio-producto'!E256</f>
        <v>0</v>
      </c>
      <c r="R61" s="9">
        <f t="shared" si="2"/>
        <v>0</v>
      </c>
      <c r="S61" s="81">
        <f t="shared" si="3"/>
        <v>0</v>
      </c>
      <c r="T61" s="6"/>
      <c r="U61" s="21"/>
      <c r="V61" s="21"/>
      <c r="W61" s="4"/>
      <c r="Y61" s="7"/>
      <c r="Z61" s="9">
        <f>+'[2]5 -Produccion '!F54*$R$3</f>
        <v>0</v>
      </c>
      <c r="AA61" s="9">
        <f>+'[2]13- Costo por servicio-producto'!E456</f>
        <v>0</v>
      </c>
      <c r="AB61" s="9">
        <f t="shared" si="4"/>
        <v>0</v>
      </c>
      <c r="AC61" s="81">
        <f t="shared" si="5"/>
        <v>0</v>
      </c>
      <c r="AD61" s="6"/>
      <c r="AE61" s="21"/>
      <c r="AF61" s="21"/>
      <c r="AG61" s="4"/>
      <c r="AI61" s="7"/>
      <c r="AJ61" s="9">
        <f>+'[2]5 -Produccion '!G54*$R$3</f>
        <v>0</v>
      </c>
      <c r="AK61" s="9">
        <f>+'[2]13- Costo por servicio-producto'!E656</f>
        <v>0</v>
      </c>
      <c r="AL61" s="9">
        <f t="shared" si="6"/>
        <v>0</v>
      </c>
      <c r="AM61" s="81">
        <f t="shared" si="7"/>
        <v>0</v>
      </c>
      <c r="AN61" s="6"/>
      <c r="AO61" s="21"/>
      <c r="AP61" s="21"/>
      <c r="AQ61" s="4"/>
      <c r="AS61" s="7"/>
      <c r="AT61" s="9">
        <f>+'[2]5 -Produccion '!H54*$R$3</f>
        <v>0</v>
      </c>
      <c r="AU61" s="9">
        <f>+'[2]13- Costo por servicio-producto'!E856</f>
        <v>0</v>
      </c>
      <c r="AV61" s="9">
        <f t="shared" si="8"/>
        <v>0</v>
      </c>
      <c r="AW61" s="81">
        <f t="shared" si="9"/>
        <v>0</v>
      </c>
      <c r="AX61" s="6"/>
      <c r="AY61" s="21"/>
      <c r="AZ61" s="21"/>
      <c r="BA61" s="4"/>
    </row>
    <row r="62" spans="2:53" ht="13.8" thickBot="1">
      <c r="B62" s="97"/>
      <c r="C62" s="97"/>
      <c r="D62" s="83" t="s">
        <v>453</v>
      </c>
      <c r="E62" s="7"/>
      <c r="F62" s="21"/>
      <c r="G62" s="9">
        <f>+'[2]13- Costo por servicio-producto'!E57</f>
        <v>0</v>
      </c>
      <c r="H62" s="9">
        <f t="shared" si="0"/>
        <v>0</v>
      </c>
      <c r="I62" s="81">
        <f t="shared" si="1"/>
        <v>0</v>
      </c>
      <c r="J62" s="6"/>
      <c r="K62" s="21"/>
      <c r="L62" s="21"/>
      <c r="M62" s="4"/>
      <c r="O62" s="7"/>
      <c r="P62" s="21">
        <f>+'[2]5 -Produccion '!E55*$R$3</f>
        <v>0</v>
      </c>
      <c r="Q62" s="9">
        <f>+'[2]13- Costo por servicio-producto'!E257</f>
        <v>0</v>
      </c>
      <c r="R62" s="9">
        <f t="shared" si="2"/>
        <v>0</v>
      </c>
      <c r="S62" s="81">
        <f t="shared" si="3"/>
        <v>0</v>
      </c>
      <c r="T62" s="6"/>
      <c r="U62" s="21"/>
      <c r="V62" s="21"/>
      <c r="W62" s="4"/>
      <c r="Y62" s="7"/>
      <c r="Z62" s="9">
        <f>+'[2]5 -Produccion '!F55*$R$3</f>
        <v>0</v>
      </c>
      <c r="AA62" s="9">
        <f>+'[2]13- Costo por servicio-producto'!E457</f>
        <v>0</v>
      </c>
      <c r="AB62" s="9">
        <f t="shared" si="4"/>
        <v>0</v>
      </c>
      <c r="AC62" s="81">
        <f t="shared" si="5"/>
        <v>0</v>
      </c>
      <c r="AD62" s="6"/>
      <c r="AE62" s="21"/>
      <c r="AF62" s="21"/>
      <c r="AG62" s="4"/>
      <c r="AI62" s="7"/>
      <c r="AJ62" s="9">
        <f>+'[2]5 -Produccion '!G55*$R$3</f>
        <v>0</v>
      </c>
      <c r="AK62" s="9">
        <f>+'[2]13- Costo por servicio-producto'!E657</f>
        <v>0</v>
      </c>
      <c r="AL62" s="9">
        <f t="shared" si="6"/>
        <v>0</v>
      </c>
      <c r="AM62" s="81">
        <f t="shared" si="7"/>
        <v>0</v>
      </c>
      <c r="AN62" s="6"/>
      <c r="AO62" s="21"/>
      <c r="AP62" s="21"/>
      <c r="AQ62" s="4"/>
      <c r="AS62" s="7"/>
      <c r="AT62" s="9">
        <f>+'[2]5 -Produccion '!H55*$R$3</f>
        <v>0</v>
      </c>
      <c r="AU62" s="9">
        <f>+'[2]13- Costo por servicio-producto'!E857</f>
        <v>0</v>
      </c>
      <c r="AV62" s="9">
        <f t="shared" si="8"/>
        <v>0</v>
      </c>
      <c r="AW62" s="81">
        <f t="shared" si="9"/>
        <v>0</v>
      </c>
      <c r="AX62" s="6"/>
      <c r="AY62" s="21"/>
      <c r="AZ62" s="21"/>
      <c r="BA62" s="4"/>
    </row>
    <row r="63" spans="2:53" ht="14.25" customHeight="1" thickBot="1">
      <c r="B63" s="97"/>
      <c r="C63" s="97"/>
      <c r="D63" s="83" t="s">
        <v>454</v>
      </c>
      <c r="E63" s="7"/>
      <c r="F63" s="21"/>
      <c r="G63" s="9">
        <f>+'[2]13- Costo por servicio-producto'!E58</f>
        <v>0</v>
      </c>
      <c r="H63" s="9">
        <f t="shared" si="0"/>
        <v>0</v>
      </c>
      <c r="I63" s="81">
        <f t="shared" si="1"/>
        <v>0</v>
      </c>
      <c r="J63" s="6"/>
      <c r="K63" s="21"/>
      <c r="L63" s="21"/>
      <c r="M63" s="4"/>
      <c r="O63" s="7"/>
      <c r="P63" s="21">
        <f>+'[2]5 -Produccion '!E56*$R$3</f>
        <v>264</v>
      </c>
      <c r="Q63" s="9">
        <f>+'[2]13- Costo por servicio-producto'!E258</f>
        <v>0</v>
      </c>
      <c r="R63" s="9">
        <f t="shared" si="2"/>
        <v>0.20183486238532111</v>
      </c>
      <c r="S63" s="81">
        <f t="shared" si="3"/>
        <v>0</v>
      </c>
      <c r="T63" s="6"/>
      <c r="U63" s="21"/>
      <c r="V63" s="21"/>
      <c r="W63" s="4"/>
      <c r="Y63" s="7"/>
      <c r="Z63" s="9">
        <f>+'[2]5 -Produccion '!F56*$R$3</f>
        <v>477.75</v>
      </c>
      <c r="AA63" s="9">
        <f>+'[2]13- Costo por servicio-producto'!E458</f>
        <v>0</v>
      </c>
      <c r="AB63" s="9">
        <f t="shared" si="4"/>
        <v>0.44072878228782286</v>
      </c>
      <c r="AC63" s="81">
        <f t="shared" si="5"/>
        <v>0</v>
      </c>
      <c r="AD63" s="6"/>
      <c r="AE63" s="21"/>
      <c r="AF63" s="21"/>
      <c r="AG63" s="4"/>
      <c r="AI63" s="7"/>
      <c r="AJ63" s="9">
        <f>+'[2]5 -Produccion '!G56*$R$3</f>
        <v>420.75</v>
      </c>
      <c r="AK63" s="9">
        <f>+'[2]13- Costo por servicio-producto'!E658</f>
        <v>0</v>
      </c>
      <c r="AL63" s="9">
        <f t="shared" si="6"/>
        <v>0.41412401574803148</v>
      </c>
      <c r="AM63" s="81">
        <f t="shared" si="7"/>
        <v>0</v>
      </c>
      <c r="AN63" s="6"/>
      <c r="AO63" s="21"/>
      <c r="AP63" s="21"/>
      <c r="AQ63" s="4"/>
      <c r="AS63" s="7"/>
      <c r="AT63" s="9">
        <f>+'[2]5 -Produccion '!H56*$R$3</f>
        <v>615</v>
      </c>
      <c r="AU63" s="9">
        <f>+'[2]13- Costo por servicio-producto'!E858</f>
        <v>0</v>
      </c>
      <c r="AV63" s="9">
        <f t="shared" si="8"/>
        <v>0.61072492552135049</v>
      </c>
      <c r="AW63" s="81">
        <f t="shared" si="9"/>
        <v>0</v>
      </c>
      <c r="AX63" s="6"/>
      <c r="AY63" s="21"/>
      <c r="AZ63" s="21"/>
      <c r="BA63" s="4"/>
    </row>
    <row r="64" spans="2:53" ht="13.8" thickBot="1">
      <c r="B64" s="97"/>
      <c r="C64" s="97"/>
      <c r="D64" s="83" t="s">
        <v>455</v>
      </c>
      <c r="E64" s="7"/>
      <c r="F64" s="21"/>
      <c r="G64" s="9">
        <f>+'[2]13- Costo por servicio-producto'!E59</f>
        <v>0</v>
      </c>
      <c r="H64" s="9">
        <f t="shared" si="0"/>
        <v>0</v>
      </c>
      <c r="I64" s="81">
        <f t="shared" si="1"/>
        <v>0</v>
      </c>
      <c r="J64" s="6"/>
      <c r="K64" s="21"/>
      <c r="L64" s="21"/>
      <c r="M64" s="4"/>
      <c r="O64" s="7"/>
      <c r="P64" s="21">
        <f>+'[2]5 -Produccion '!E57*$R$3</f>
        <v>0</v>
      </c>
      <c r="Q64" s="9">
        <f>+'[2]13- Costo por servicio-producto'!E259</f>
        <v>0</v>
      </c>
      <c r="R64" s="9">
        <f t="shared" si="2"/>
        <v>0</v>
      </c>
      <c r="S64" s="81">
        <f t="shared" si="3"/>
        <v>0</v>
      </c>
      <c r="T64" s="6"/>
      <c r="U64" s="21"/>
      <c r="V64" s="21"/>
      <c r="W64" s="4"/>
      <c r="Y64" s="7"/>
      <c r="Z64" s="9">
        <f>+'[2]5 -Produccion '!F57*$R$3</f>
        <v>0</v>
      </c>
      <c r="AA64" s="9">
        <f>+'[2]13- Costo por servicio-producto'!E459</f>
        <v>0</v>
      </c>
      <c r="AB64" s="9">
        <f t="shared" si="4"/>
        <v>0</v>
      </c>
      <c r="AC64" s="81">
        <f t="shared" si="5"/>
        <v>0</v>
      </c>
      <c r="AD64" s="6"/>
      <c r="AE64" s="21"/>
      <c r="AF64" s="21"/>
      <c r="AG64" s="4"/>
      <c r="AI64" s="7"/>
      <c r="AJ64" s="9">
        <f>+'[2]5 -Produccion '!G57*$R$3</f>
        <v>0</v>
      </c>
      <c r="AK64" s="9">
        <f>+'[2]13- Costo por servicio-producto'!E659</f>
        <v>0</v>
      </c>
      <c r="AL64" s="9">
        <f t="shared" si="6"/>
        <v>0</v>
      </c>
      <c r="AM64" s="81">
        <f t="shared" si="7"/>
        <v>0</v>
      </c>
      <c r="AN64" s="6"/>
      <c r="AO64" s="21"/>
      <c r="AP64" s="21"/>
      <c r="AQ64" s="4"/>
      <c r="AS64" s="7"/>
      <c r="AT64" s="9">
        <f>+'[2]5 -Produccion '!H57*$R$3</f>
        <v>0</v>
      </c>
      <c r="AU64" s="9">
        <f>+'[2]13- Costo por servicio-producto'!E859</f>
        <v>0</v>
      </c>
      <c r="AV64" s="9">
        <f t="shared" si="8"/>
        <v>0</v>
      </c>
      <c r="AW64" s="81">
        <f t="shared" si="9"/>
        <v>0</v>
      </c>
      <c r="AX64" s="6"/>
      <c r="AY64" s="21"/>
      <c r="AZ64" s="21"/>
      <c r="BA64" s="4"/>
    </row>
    <row r="65" spans="2:53" ht="13.8" thickBot="1">
      <c r="B65" s="97"/>
      <c r="C65" s="97"/>
      <c r="D65" s="83" t="s">
        <v>456</v>
      </c>
      <c r="E65" s="7"/>
      <c r="F65" s="21"/>
      <c r="G65" s="9">
        <f>+'[2]13- Costo por servicio-producto'!E60</f>
        <v>0</v>
      </c>
      <c r="H65" s="9">
        <f t="shared" si="0"/>
        <v>0</v>
      </c>
      <c r="I65" s="81">
        <f t="shared" si="1"/>
        <v>0</v>
      </c>
      <c r="J65" s="6"/>
      <c r="K65" s="21"/>
      <c r="L65" s="21"/>
      <c r="M65" s="4"/>
      <c r="O65" s="7"/>
      <c r="P65" s="21">
        <f>+'[2]5 -Produccion '!E58*$R$3</f>
        <v>0</v>
      </c>
      <c r="Q65" s="9">
        <f>+'[2]13- Costo por servicio-producto'!E260</f>
        <v>0</v>
      </c>
      <c r="R65" s="9">
        <f t="shared" si="2"/>
        <v>0</v>
      </c>
      <c r="S65" s="81">
        <f t="shared" si="3"/>
        <v>0</v>
      </c>
      <c r="T65" s="6"/>
      <c r="U65" s="21"/>
      <c r="V65" s="21"/>
      <c r="W65" s="4"/>
      <c r="Y65" s="7"/>
      <c r="Z65" s="9">
        <f>+'[2]5 -Produccion '!F58*$R$3</f>
        <v>0</v>
      </c>
      <c r="AA65" s="9">
        <f>+'[2]13- Costo por servicio-producto'!E460</f>
        <v>0</v>
      </c>
      <c r="AB65" s="9">
        <f t="shared" si="4"/>
        <v>0</v>
      </c>
      <c r="AC65" s="81">
        <f t="shared" si="5"/>
        <v>0</v>
      </c>
      <c r="AD65" s="6"/>
      <c r="AE65" s="21"/>
      <c r="AF65" s="21"/>
      <c r="AG65" s="4"/>
      <c r="AI65" s="7"/>
      <c r="AJ65" s="9">
        <f>+'[2]5 -Produccion '!G58*$R$3</f>
        <v>0</v>
      </c>
      <c r="AK65" s="9">
        <f>+'[2]13- Costo por servicio-producto'!E660</f>
        <v>0</v>
      </c>
      <c r="AL65" s="9">
        <f t="shared" si="6"/>
        <v>0</v>
      </c>
      <c r="AM65" s="81">
        <f t="shared" si="7"/>
        <v>0</v>
      </c>
      <c r="AN65" s="6"/>
      <c r="AO65" s="21"/>
      <c r="AP65" s="21"/>
      <c r="AQ65" s="4"/>
      <c r="AS65" s="7"/>
      <c r="AT65" s="9">
        <f>+'[2]5 -Produccion '!H58*$R$3</f>
        <v>0</v>
      </c>
      <c r="AU65" s="9">
        <f>+'[2]13- Costo por servicio-producto'!E860</f>
        <v>0</v>
      </c>
      <c r="AV65" s="9">
        <f t="shared" si="8"/>
        <v>0</v>
      </c>
      <c r="AW65" s="81">
        <f t="shared" si="9"/>
        <v>0</v>
      </c>
      <c r="AX65" s="6"/>
      <c r="AY65" s="21"/>
      <c r="AZ65" s="21"/>
      <c r="BA65" s="4"/>
    </row>
    <row r="66" spans="2:53" ht="14.25" customHeight="1" thickBot="1">
      <c r="B66" s="97"/>
      <c r="C66" s="97"/>
      <c r="D66" s="83" t="s">
        <v>457</v>
      </c>
      <c r="E66" s="7"/>
      <c r="F66" s="21"/>
      <c r="G66" s="9">
        <f>+'[2]13- Costo por servicio-producto'!E61</f>
        <v>0</v>
      </c>
      <c r="H66" s="9">
        <f t="shared" si="0"/>
        <v>0</v>
      </c>
      <c r="I66" s="81">
        <f t="shared" si="1"/>
        <v>0</v>
      </c>
      <c r="J66" s="6"/>
      <c r="K66" s="21"/>
      <c r="L66" s="21"/>
      <c r="M66" s="4"/>
      <c r="O66" s="7"/>
      <c r="P66" s="21">
        <f>+'[2]5 -Produccion '!E59*$R$3</f>
        <v>0</v>
      </c>
      <c r="Q66" s="9">
        <f>+'[2]13- Costo por servicio-producto'!E261</f>
        <v>0</v>
      </c>
      <c r="R66" s="9">
        <f t="shared" si="2"/>
        <v>0</v>
      </c>
      <c r="S66" s="81">
        <f t="shared" si="3"/>
        <v>0</v>
      </c>
      <c r="T66" s="6"/>
      <c r="U66" s="21"/>
      <c r="V66" s="21"/>
      <c r="W66" s="4"/>
      <c r="Y66" s="7"/>
      <c r="Z66" s="9">
        <f>+'[2]5 -Produccion '!F59*$R$3</f>
        <v>0</v>
      </c>
      <c r="AA66" s="9">
        <f>+'[2]13- Costo por servicio-producto'!E461</f>
        <v>0</v>
      </c>
      <c r="AB66" s="9">
        <f t="shared" si="4"/>
        <v>0</v>
      </c>
      <c r="AC66" s="81">
        <f t="shared" si="5"/>
        <v>0</v>
      </c>
      <c r="AD66" s="6"/>
      <c r="AE66" s="21"/>
      <c r="AF66" s="21"/>
      <c r="AG66" s="4"/>
      <c r="AI66" s="7"/>
      <c r="AJ66" s="9">
        <f>+'[2]5 -Produccion '!G59*$R$3</f>
        <v>0</v>
      </c>
      <c r="AK66" s="9">
        <f>+'[2]13- Costo por servicio-producto'!E661</f>
        <v>0</v>
      </c>
      <c r="AL66" s="9">
        <f t="shared" si="6"/>
        <v>0</v>
      </c>
      <c r="AM66" s="81">
        <f t="shared" si="7"/>
        <v>0</v>
      </c>
      <c r="AN66" s="6"/>
      <c r="AO66" s="21"/>
      <c r="AP66" s="21"/>
      <c r="AQ66" s="4"/>
      <c r="AS66" s="7"/>
      <c r="AT66" s="9">
        <f>+'[2]5 -Produccion '!H59*$R$3</f>
        <v>0</v>
      </c>
      <c r="AU66" s="9">
        <f>+'[2]13- Costo por servicio-producto'!E861</f>
        <v>0</v>
      </c>
      <c r="AV66" s="9">
        <f t="shared" si="8"/>
        <v>0</v>
      </c>
      <c r="AW66" s="81">
        <f t="shared" si="9"/>
        <v>0</v>
      </c>
      <c r="AX66" s="6"/>
      <c r="AY66" s="21"/>
      <c r="AZ66" s="21"/>
      <c r="BA66" s="4"/>
    </row>
    <row r="67" spans="2:53" ht="13.8" thickBot="1">
      <c r="B67" s="97"/>
      <c r="C67" s="97"/>
      <c r="D67" s="83" t="s">
        <v>458</v>
      </c>
      <c r="E67" s="7"/>
      <c r="F67" s="21"/>
      <c r="G67" s="9">
        <f>+'[2]13- Costo por servicio-producto'!E62</f>
        <v>0</v>
      </c>
      <c r="H67" s="9">
        <f t="shared" si="0"/>
        <v>0</v>
      </c>
      <c r="I67" s="81">
        <f t="shared" si="1"/>
        <v>0</v>
      </c>
      <c r="J67" s="6"/>
      <c r="K67" s="21"/>
      <c r="L67" s="21"/>
      <c r="M67" s="4"/>
      <c r="O67" s="7"/>
      <c r="P67" s="21">
        <f>+'[2]5 -Produccion '!E60*$R$3</f>
        <v>0</v>
      </c>
      <c r="Q67" s="9">
        <f>+'[2]13- Costo por servicio-producto'!E262</f>
        <v>0</v>
      </c>
      <c r="R67" s="9">
        <f t="shared" si="2"/>
        <v>0</v>
      </c>
      <c r="S67" s="81">
        <f t="shared" si="3"/>
        <v>0</v>
      </c>
      <c r="T67" s="6"/>
      <c r="U67" s="21"/>
      <c r="V67" s="21"/>
      <c r="W67" s="4"/>
      <c r="Y67" s="7"/>
      <c r="Z67" s="9">
        <f>+'[2]5 -Produccion '!F60*$R$3</f>
        <v>0</v>
      </c>
      <c r="AA67" s="9">
        <f>+'[2]13- Costo por servicio-producto'!E462</f>
        <v>0</v>
      </c>
      <c r="AB67" s="9">
        <f t="shared" si="4"/>
        <v>0</v>
      </c>
      <c r="AC67" s="81">
        <f t="shared" si="5"/>
        <v>0</v>
      </c>
      <c r="AD67" s="6"/>
      <c r="AE67" s="21"/>
      <c r="AF67" s="21"/>
      <c r="AG67" s="4"/>
      <c r="AI67" s="7"/>
      <c r="AJ67" s="9">
        <f>+'[2]5 -Produccion '!G60*$R$3</f>
        <v>0</v>
      </c>
      <c r="AK67" s="9">
        <f>+'[2]13- Costo por servicio-producto'!E662</f>
        <v>0</v>
      </c>
      <c r="AL67" s="9">
        <f t="shared" si="6"/>
        <v>0</v>
      </c>
      <c r="AM67" s="81">
        <f t="shared" si="7"/>
        <v>0</v>
      </c>
      <c r="AN67" s="6"/>
      <c r="AO67" s="21"/>
      <c r="AP67" s="21"/>
      <c r="AQ67" s="4"/>
      <c r="AS67" s="7"/>
      <c r="AT67" s="9">
        <f>+'[2]5 -Produccion '!H60*$R$3</f>
        <v>0</v>
      </c>
      <c r="AU67" s="9">
        <f>+'[2]13- Costo por servicio-producto'!E862</f>
        <v>0</v>
      </c>
      <c r="AV67" s="9">
        <f t="shared" si="8"/>
        <v>0</v>
      </c>
      <c r="AW67" s="81">
        <f t="shared" si="9"/>
        <v>0</v>
      </c>
      <c r="AX67" s="6"/>
      <c r="AY67" s="21"/>
      <c r="AZ67" s="21"/>
      <c r="BA67" s="4"/>
    </row>
    <row r="68" spans="2:53" ht="13.8" thickBot="1">
      <c r="B68" s="97"/>
      <c r="C68" s="97"/>
      <c r="D68" s="83" t="s">
        <v>459</v>
      </c>
      <c r="E68" s="7"/>
      <c r="F68" s="21"/>
      <c r="G68" s="9">
        <f>+'[2]13- Costo por servicio-producto'!E63</f>
        <v>0</v>
      </c>
      <c r="H68" s="9">
        <f t="shared" si="0"/>
        <v>0</v>
      </c>
      <c r="I68" s="81">
        <f t="shared" si="1"/>
        <v>0</v>
      </c>
      <c r="J68" s="6"/>
      <c r="K68" s="21"/>
      <c r="L68" s="21"/>
      <c r="M68" s="4"/>
      <c r="O68" s="7"/>
      <c r="P68" s="21">
        <f>+'[2]5 -Produccion '!E61*$R$3</f>
        <v>0</v>
      </c>
      <c r="Q68" s="9">
        <f>+'[2]13- Costo por servicio-producto'!E263</f>
        <v>0</v>
      </c>
      <c r="R68" s="9">
        <f t="shared" si="2"/>
        <v>0</v>
      </c>
      <c r="S68" s="81">
        <f t="shared" si="3"/>
        <v>0</v>
      </c>
      <c r="T68" s="6"/>
      <c r="U68" s="21"/>
      <c r="V68" s="21"/>
      <c r="W68" s="4"/>
      <c r="Y68" s="7"/>
      <c r="Z68" s="9">
        <f>+'[2]5 -Produccion '!F61*$R$3</f>
        <v>0</v>
      </c>
      <c r="AA68" s="9">
        <f>+'[2]13- Costo por servicio-producto'!E463</f>
        <v>0</v>
      </c>
      <c r="AB68" s="9">
        <f t="shared" si="4"/>
        <v>0</v>
      </c>
      <c r="AC68" s="81">
        <f t="shared" si="5"/>
        <v>0</v>
      </c>
      <c r="AD68" s="6"/>
      <c r="AE68" s="21"/>
      <c r="AF68" s="21"/>
      <c r="AG68" s="4"/>
      <c r="AI68" s="7"/>
      <c r="AJ68" s="9">
        <f>+'[2]5 -Produccion '!G61*$R$3</f>
        <v>0</v>
      </c>
      <c r="AK68" s="9">
        <f>+'[2]13- Costo por servicio-producto'!E663</f>
        <v>0</v>
      </c>
      <c r="AL68" s="9">
        <f t="shared" si="6"/>
        <v>0</v>
      </c>
      <c r="AM68" s="81">
        <f t="shared" si="7"/>
        <v>0</v>
      </c>
      <c r="AN68" s="6"/>
      <c r="AO68" s="21"/>
      <c r="AP68" s="21"/>
      <c r="AQ68" s="4"/>
      <c r="AS68" s="7"/>
      <c r="AT68" s="9">
        <f>+'[2]5 -Produccion '!H61*$R$3</f>
        <v>0</v>
      </c>
      <c r="AU68" s="9">
        <f>+'[2]13- Costo por servicio-producto'!E863</f>
        <v>0</v>
      </c>
      <c r="AV68" s="9">
        <f t="shared" si="8"/>
        <v>0</v>
      </c>
      <c r="AW68" s="81">
        <f t="shared" si="9"/>
        <v>0</v>
      </c>
      <c r="AX68" s="6"/>
      <c r="AY68" s="21"/>
      <c r="AZ68" s="21"/>
      <c r="BA68" s="4"/>
    </row>
    <row r="69" spans="2:53" ht="14.25" customHeight="1" thickBot="1">
      <c r="B69" s="97"/>
      <c r="C69" s="97"/>
      <c r="D69" s="83" t="s">
        <v>460</v>
      </c>
      <c r="E69" s="7"/>
      <c r="F69" s="21"/>
      <c r="G69" s="9">
        <f>+'[2]13- Costo por servicio-producto'!E64</f>
        <v>0</v>
      </c>
      <c r="H69" s="9">
        <f t="shared" si="0"/>
        <v>0</v>
      </c>
      <c r="I69" s="81">
        <f t="shared" si="1"/>
        <v>0</v>
      </c>
      <c r="J69" s="6"/>
      <c r="K69" s="21"/>
      <c r="L69" s="21"/>
      <c r="M69" s="4"/>
      <c r="O69" s="7"/>
      <c r="P69" s="21">
        <f>+'[2]5 -Produccion '!E62*$R$3</f>
        <v>0</v>
      </c>
      <c r="Q69" s="9">
        <f>+'[2]13- Costo por servicio-producto'!E264</f>
        <v>0</v>
      </c>
      <c r="R69" s="9">
        <f t="shared" si="2"/>
        <v>0</v>
      </c>
      <c r="S69" s="81">
        <f t="shared" si="3"/>
        <v>0</v>
      </c>
      <c r="T69" s="6"/>
      <c r="U69" s="21"/>
      <c r="V69" s="21"/>
      <c r="W69" s="4"/>
      <c r="Y69" s="7"/>
      <c r="Z69" s="9">
        <f>+'[2]5 -Produccion '!F62*$R$3</f>
        <v>0</v>
      </c>
      <c r="AA69" s="9">
        <f>+'[2]13- Costo por servicio-producto'!E464</f>
        <v>0</v>
      </c>
      <c r="AB69" s="9">
        <f t="shared" si="4"/>
        <v>0</v>
      </c>
      <c r="AC69" s="81">
        <f t="shared" si="5"/>
        <v>0</v>
      </c>
      <c r="AD69" s="6"/>
      <c r="AE69" s="21"/>
      <c r="AF69" s="21"/>
      <c r="AG69" s="4"/>
      <c r="AI69" s="7"/>
      <c r="AJ69" s="9">
        <f>+'[2]5 -Produccion '!G62*$R$3</f>
        <v>0</v>
      </c>
      <c r="AK69" s="9">
        <f>+'[2]13- Costo por servicio-producto'!E664</f>
        <v>0</v>
      </c>
      <c r="AL69" s="9">
        <f t="shared" si="6"/>
        <v>0</v>
      </c>
      <c r="AM69" s="81">
        <f t="shared" si="7"/>
        <v>0</v>
      </c>
      <c r="AN69" s="6"/>
      <c r="AO69" s="21"/>
      <c r="AP69" s="21"/>
      <c r="AQ69" s="4"/>
      <c r="AS69" s="7"/>
      <c r="AT69" s="9">
        <f>+'[2]5 -Produccion '!H62*$R$3</f>
        <v>0</v>
      </c>
      <c r="AU69" s="9">
        <f>+'[2]13- Costo por servicio-producto'!E864</f>
        <v>0</v>
      </c>
      <c r="AV69" s="9">
        <f t="shared" si="8"/>
        <v>0</v>
      </c>
      <c r="AW69" s="81">
        <f t="shared" si="9"/>
        <v>0</v>
      </c>
      <c r="AX69" s="6"/>
      <c r="AY69" s="21"/>
      <c r="AZ69" s="21"/>
      <c r="BA69" s="4"/>
    </row>
    <row r="70" spans="2:53" ht="13.8" thickBot="1">
      <c r="B70" s="97"/>
      <c r="C70" s="97"/>
      <c r="D70" s="83" t="s">
        <v>461</v>
      </c>
      <c r="E70" s="7"/>
      <c r="F70" s="21"/>
      <c r="G70" s="9">
        <f>+'[2]13- Costo por servicio-producto'!E65</f>
        <v>0</v>
      </c>
      <c r="H70" s="9">
        <f t="shared" si="0"/>
        <v>0</v>
      </c>
      <c r="I70" s="81">
        <f t="shared" si="1"/>
        <v>0</v>
      </c>
      <c r="J70" s="6"/>
      <c r="K70" s="21"/>
      <c r="L70" s="21"/>
      <c r="M70" s="4"/>
      <c r="O70" s="7"/>
      <c r="P70" s="21">
        <f>+'[2]5 -Produccion '!E63*$R$3</f>
        <v>0</v>
      </c>
      <c r="Q70" s="9">
        <f>+'[2]13- Costo por servicio-producto'!E265</f>
        <v>0</v>
      </c>
      <c r="R70" s="9">
        <f t="shared" si="2"/>
        <v>0</v>
      </c>
      <c r="S70" s="81">
        <f t="shared" si="3"/>
        <v>0</v>
      </c>
      <c r="T70" s="6"/>
      <c r="U70" s="21"/>
      <c r="V70" s="21"/>
      <c r="W70" s="4"/>
      <c r="Y70" s="7"/>
      <c r="Z70" s="9">
        <f>+'[2]5 -Produccion '!F63*$R$3</f>
        <v>0</v>
      </c>
      <c r="AA70" s="9">
        <f>+'[2]13- Costo por servicio-producto'!E465</f>
        <v>0</v>
      </c>
      <c r="AB70" s="9">
        <f t="shared" si="4"/>
        <v>0</v>
      </c>
      <c r="AC70" s="81">
        <f t="shared" si="5"/>
        <v>0</v>
      </c>
      <c r="AD70" s="6"/>
      <c r="AE70" s="21"/>
      <c r="AF70" s="21"/>
      <c r="AG70" s="4"/>
      <c r="AI70" s="7"/>
      <c r="AJ70" s="9">
        <f>+'[2]5 -Produccion '!G63*$R$3</f>
        <v>0</v>
      </c>
      <c r="AK70" s="9">
        <f>+'[2]13- Costo por servicio-producto'!E665</f>
        <v>0</v>
      </c>
      <c r="AL70" s="9">
        <f t="shared" si="6"/>
        <v>0</v>
      </c>
      <c r="AM70" s="81">
        <f t="shared" si="7"/>
        <v>0</v>
      </c>
      <c r="AN70" s="6"/>
      <c r="AO70" s="21"/>
      <c r="AP70" s="21"/>
      <c r="AQ70" s="4"/>
      <c r="AS70" s="7"/>
      <c r="AT70" s="9">
        <f>+'[2]5 -Produccion '!H63*$R$3</f>
        <v>0</v>
      </c>
      <c r="AU70" s="9">
        <f>+'[2]13- Costo por servicio-producto'!E865</f>
        <v>0</v>
      </c>
      <c r="AV70" s="9">
        <f t="shared" si="8"/>
        <v>0</v>
      </c>
      <c r="AW70" s="81">
        <f t="shared" si="9"/>
        <v>0</v>
      </c>
      <c r="AX70" s="6"/>
      <c r="AY70" s="21"/>
      <c r="AZ70" s="21"/>
      <c r="BA70" s="4"/>
    </row>
    <row r="71" spans="2:53" ht="13.8" thickBot="1">
      <c r="B71" s="97"/>
      <c r="C71" s="97"/>
      <c r="D71" s="83" t="s">
        <v>462</v>
      </c>
      <c r="E71" s="7"/>
      <c r="F71" s="21"/>
      <c r="G71" s="9">
        <f>+'[2]13- Costo por servicio-producto'!E66</f>
        <v>0</v>
      </c>
      <c r="H71" s="9">
        <f t="shared" si="0"/>
        <v>0</v>
      </c>
      <c r="I71" s="81">
        <f t="shared" si="1"/>
        <v>0</v>
      </c>
      <c r="J71" s="6"/>
      <c r="K71" s="21"/>
      <c r="L71" s="21"/>
      <c r="M71" s="4"/>
      <c r="O71" s="7"/>
      <c r="P71" s="21">
        <f>+'[2]5 -Produccion '!E64*$R$3</f>
        <v>0</v>
      </c>
      <c r="Q71" s="9">
        <f>+'[2]13- Costo por servicio-producto'!E266</f>
        <v>0</v>
      </c>
      <c r="R71" s="9">
        <f t="shared" si="2"/>
        <v>0</v>
      </c>
      <c r="S71" s="81">
        <f t="shared" si="3"/>
        <v>0</v>
      </c>
      <c r="T71" s="6"/>
      <c r="U71" s="21"/>
      <c r="V71" s="21"/>
      <c r="W71" s="4"/>
      <c r="Y71" s="7"/>
      <c r="Z71" s="9">
        <f>+'[2]5 -Produccion '!F64*$R$3</f>
        <v>0</v>
      </c>
      <c r="AA71" s="9">
        <f>+'[2]13- Costo por servicio-producto'!E466</f>
        <v>0</v>
      </c>
      <c r="AB71" s="9">
        <f t="shared" si="4"/>
        <v>0</v>
      </c>
      <c r="AC71" s="81">
        <f t="shared" si="5"/>
        <v>0</v>
      </c>
      <c r="AD71" s="6"/>
      <c r="AE71" s="21"/>
      <c r="AF71" s="21"/>
      <c r="AG71" s="4"/>
      <c r="AI71" s="7"/>
      <c r="AJ71" s="9">
        <f>+'[2]5 -Produccion '!G64*$R$3</f>
        <v>0</v>
      </c>
      <c r="AK71" s="9">
        <f>+'[2]13- Costo por servicio-producto'!E666</f>
        <v>0</v>
      </c>
      <c r="AL71" s="9">
        <f t="shared" si="6"/>
        <v>0</v>
      </c>
      <c r="AM71" s="81">
        <f t="shared" si="7"/>
        <v>0</v>
      </c>
      <c r="AN71" s="6"/>
      <c r="AO71" s="21"/>
      <c r="AP71" s="21"/>
      <c r="AQ71" s="4"/>
      <c r="AS71" s="7"/>
      <c r="AT71" s="9">
        <f>+'[2]5 -Produccion '!H64*$R$3</f>
        <v>0</v>
      </c>
      <c r="AU71" s="9">
        <f>+'[2]13- Costo por servicio-producto'!E866</f>
        <v>0</v>
      </c>
      <c r="AV71" s="9">
        <f t="shared" si="8"/>
        <v>0</v>
      </c>
      <c r="AW71" s="81">
        <f t="shared" si="9"/>
        <v>0</v>
      </c>
      <c r="AX71" s="6"/>
      <c r="AY71" s="21"/>
      <c r="AZ71" s="21"/>
      <c r="BA71" s="4"/>
    </row>
    <row r="72" spans="2:53" ht="14.25" customHeight="1" thickBot="1">
      <c r="B72" s="97"/>
      <c r="C72" s="97"/>
      <c r="D72" s="83" t="s">
        <v>463</v>
      </c>
      <c r="E72" s="7"/>
      <c r="F72" s="21"/>
      <c r="G72" s="9">
        <f>+'[2]13- Costo por servicio-producto'!E67</f>
        <v>0</v>
      </c>
      <c r="H72" s="9">
        <f t="shared" si="0"/>
        <v>0</v>
      </c>
      <c r="I72" s="81">
        <f t="shared" si="1"/>
        <v>0</v>
      </c>
      <c r="J72" s="6"/>
      <c r="K72" s="21"/>
      <c r="L72" s="21"/>
      <c r="M72" s="4"/>
      <c r="O72" s="7"/>
      <c r="P72" s="21">
        <f>+'[2]5 -Produccion '!E65*$R$3</f>
        <v>0</v>
      </c>
      <c r="Q72" s="9">
        <f>+'[2]13- Costo por servicio-producto'!E267</f>
        <v>0</v>
      </c>
      <c r="R72" s="9">
        <f t="shared" si="2"/>
        <v>0</v>
      </c>
      <c r="S72" s="81">
        <f t="shared" si="3"/>
        <v>0</v>
      </c>
      <c r="T72" s="6"/>
      <c r="U72" s="21"/>
      <c r="V72" s="21"/>
      <c r="W72" s="4"/>
      <c r="Y72" s="7"/>
      <c r="Z72" s="9">
        <f>+'[2]5 -Produccion '!F65*$R$3</f>
        <v>0</v>
      </c>
      <c r="AA72" s="9">
        <f>+'[2]13- Costo por servicio-producto'!E467</f>
        <v>0</v>
      </c>
      <c r="AB72" s="9">
        <f t="shared" si="4"/>
        <v>0</v>
      </c>
      <c r="AC72" s="81">
        <f t="shared" si="5"/>
        <v>0</v>
      </c>
      <c r="AD72" s="6"/>
      <c r="AE72" s="21"/>
      <c r="AF72" s="21"/>
      <c r="AG72" s="4"/>
      <c r="AI72" s="7"/>
      <c r="AJ72" s="9">
        <f>+'[2]5 -Produccion '!G65*$R$3</f>
        <v>0</v>
      </c>
      <c r="AK72" s="9">
        <f>+'[2]13- Costo por servicio-producto'!E667</f>
        <v>0</v>
      </c>
      <c r="AL72" s="9">
        <f t="shared" si="6"/>
        <v>0</v>
      </c>
      <c r="AM72" s="81">
        <f t="shared" si="7"/>
        <v>0</v>
      </c>
      <c r="AN72" s="6"/>
      <c r="AO72" s="21"/>
      <c r="AP72" s="21"/>
      <c r="AQ72" s="4"/>
      <c r="AS72" s="7"/>
      <c r="AT72" s="9">
        <f>+'[2]5 -Produccion '!H65*$R$3</f>
        <v>0</v>
      </c>
      <c r="AU72" s="9">
        <f>+'[2]13- Costo por servicio-producto'!E867</f>
        <v>0</v>
      </c>
      <c r="AV72" s="9">
        <f t="shared" si="8"/>
        <v>0</v>
      </c>
      <c r="AW72" s="81">
        <f t="shared" si="9"/>
        <v>0</v>
      </c>
      <c r="AX72" s="6"/>
      <c r="AY72" s="21"/>
      <c r="AZ72" s="21"/>
      <c r="BA72" s="4"/>
    </row>
    <row r="73" spans="2:53" ht="13.8" thickBot="1">
      <c r="B73" s="97"/>
      <c r="C73" s="97"/>
      <c r="D73" s="83" t="s">
        <v>464</v>
      </c>
      <c r="E73" s="7"/>
      <c r="F73" s="21"/>
      <c r="G73" s="9">
        <f>+'[2]13- Costo por servicio-producto'!E68</f>
        <v>0</v>
      </c>
      <c r="H73" s="9">
        <f t="shared" si="0"/>
        <v>0</v>
      </c>
      <c r="I73" s="81">
        <f t="shared" si="1"/>
        <v>0</v>
      </c>
      <c r="J73" s="6"/>
      <c r="K73" s="21"/>
      <c r="L73" s="21"/>
      <c r="M73" s="4"/>
      <c r="O73" s="7"/>
      <c r="P73" s="21">
        <f>+'[2]5 -Produccion '!E66*$R$3</f>
        <v>0</v>
      </c>
      <c r="Q73" s="9">
        <f>+'[2]13- Costo por servicio-producto'!E268</f>
        <v>0</v>
      </c>
      <c r="R73" s="9">
        <f t="shared" si="2"/>
        <v>0</v>
      </c>
      <c r="S73" s="81">
        <f t="shared" si="3"/>
        <v>0</v>
      </c>
      <c r="T73" s="6"/>
      <c r="U73" s="21"/>
      <c r="V73" s="21"/>
      <c r="W73" s="4"/>
      <c r="Y73" s="7"/>
      <c r="Z73" s="9">
        <f>+'[2]5 -Produccion '!F66*$R$3</f>
        <v>0</v>
      </c>
      <c r="AA73" s="9">
        <f>+'[2]13- Costo por servicio-producto'!E468</f>
        <v>0</v>
      </c>
      <c r="AB73" s="9">
        <f t="shared" si="4"/>
        <v>0</v>
      </c>
      <c r="AC73" s="81">
        <f t="shared" si="5"/>
        <v>0</v>
      </c>
      <c r="AD73" s="6"/>
      <c r="AE73" s="21"/>
      <c r="AF73" s="21"/>
      <c r="AG73" s="4"/>
      <c r="AI73" s="7"/>
      <c r="AJ73" s="9">
        <f>+'[2]5 -Produccion '!G66*$R$3</f>
        <v>0</v>
      </c>
      <c r="AK73" s="9">
        <f>+'[2]13- Costo por servicio-producto'!E668</f>
        <v>0</v>
      </c>
      <c r="AL73" s="9">
        <f t="shared" si="6"/>
        <v>0</v>
      </c>
      <c r="AM73" s="81">
        <f t="shared" si="7"/>
        <v>0</v>
      </c>
      <c r="AN73" s="6"/>
      <c r="AO73" s="21"/>
      <c r="AP73" s="21"/>
      <c r="AQ73" s="4"/>
      <c r="AS73" s="7"/>
      <c r="AT73" s="9">
        <f>+'[2]5 -Produccion '!H66*$R$3</f>
        <v>0</v>
      </c>
      <c r="AU73" s="9">
        <f>+'[2]13- Costo por servicio-producto'!E868</f>
        <v>0</v>
      </c>
      <c r="AV73" s="9">
        <f t="shared" si="8"/>
        <v>0</v>
      </c>
      <c r="AW73" s="81">
        <f t="shared" si="9"/>
        <v>0</v>
      </c>
      <c r="AX73" s="6"/>
      <c r="AY73" s="21"/>
      <c r="AZ73" s="21"/>
      <c r="BA73" s="4"/>
    </row>
    <row r="74" spans="2:53" ht="13.8" thickBot="1">
      <c r="B74" s="97"/>
      <c r="C74" s="97"/>
      <c r="D74" s="83" t="s">
        <v>465</v>
      </c>
      <c r="E74" s="7"/>
      <c r="F74" s="21"/>
      <c r="G74" s="9">
        <f>+'[2]13- Costo por servicio-producto'!E69</f>
        <v>0</v>
      </c>
      <c r="H74" s="9">
        <f t="shared" si="0"/>
        <v>0</v>
      </c>
      <c r="I74" s="81">
        <f t="shared" si="1"/>
        <v>0</v>
      </c>
      <c r="J74" s="6"/>
      <c r="K74" s="21"/>
      <c r="L74" s="21"/>
      <c r="M74" s="4"/>
      <c r="O74" s="7"/>
      <c r="P74" s="21">
        <f>+'[2]5 -Produccion '!E67*$R$3</f>
        <v>0</v>
      </c>
      <c r="Q74" s="9">
        <f>+'[2]13- Costo por servicio-producto'!E269</f>
        <v>0</v>
      </c>
      <c r="R74" s="9">
        <f t="shared" si="2"/>
        <v>0</v>
      </c>
      <c r="S74" s="81">
        <f t="shared" si="3"/>
        <v>0</v>
      </c>
      <c r="T74" s="6"/>
      <c r="U74" s="21"/>
      <c r="V74" s="21"/>
      <c r="W74" s="4"/>
      <c r="Y74" s="7"/>
      <c r="Z74" s="9">
        <f>+'[2]5 -Produccion '!F67*$R$3</f>
        <v>0</v>
      </c>
      <c r="AA74" s="9">
        <f>+'[2]13- Costo por servicio-producto'!E469</f>
        <v>0</v>
      </c>
      <c r="AB74" s="9">
        <f t="shared" si="4"/>
        <v>0</v>
      </c>
      <c r="AC74" s="81">
        <f t="shared" si="5"/>
        <v>0</v>
      </c>
      <c r="AD74" s="6"/>
      <c r="AE74" s="21"/>
      <c r="AF74" s="21"/>
      <c r="AG74" s="4"/>
      <c r="AI74" s="7"/>
      <c r="AJ74" s="9">
        <f>+'[2]5 -Produccion '!G67*$R$3</f>
        <v>0</v>
      </c>
      <c r="AK74" s="9">
        <f>+'[2]13- Costo por servicio-producto'!E669</f>
        <v>0</v>
      </c>
      <c r="AL74" s="9">
        <f t="shared" si="6"/>
        <v>0</v>
      </c>
      <c r="AM74" s="81">
        <f t="shared" si="7"/>
        <v>0</v>
      </c>
      <c r="AN74" s="6"/>
      <c r="AO74" s="21"/>
      <c r="AP74" s="21"/>
      <c r="AQ74" s="4"/>
      <c r="AS74" s="7"/>
      <c r="AT74" s="9">
        <f>+'[2]5 -Produccion '!H67*$R$3</f>
        <v>0</v>
      </c>
      <c r="AU74" s="9">
        <f>+'[2]13- Costo por servicio-producto'!E869</f>
        <v>0</v>
      </c>
      <c r="AV74" s="9">
        <f t="shared" si="8"/>
        <v>0</v>
      </c>
      <c r="AW74" s="81">
        <f t="shared" si="9"/>
        <v>0</v>
      </c>
      <c r="AX74" s="6"/>
      <c r="AY74" s="21"/>
      <c r="AZ74" s="21"/>
      <c r="BA74" s="4"/>
    </row>
    <row r="75" spans="2:53" ht="14.25" customHeight="1" thickBot="1">
      <c r="B75" s="97"/>
      <c r="C75" s="97"/>
      <c r="D75" s="83" t="s">
        <v>466</v>
      </c>
      <c r="E75" s="7"/>
      <c r="F75" s="21"/>
      <c r="G75" s="9">
        <f>+'[2]13- Costo por servicio-producto'!E70</f>
        <v>0</v>
      </c>
      <c r="H75" s="9">
        <f t="shared" si="0"/>
        <v>0</v>
      </c>
      <c r="I75" s="81">
        <f t="shared" si="1"/>
        <v>0</v>
      </c>
      <c r="J75" s="6"/>
      <c r="K75" s="21"/>
      <c r="L75" s="21"/>
      <c r="M75" s="4"/>
      <c r="O75" s="7"/>
      <c r="P75" s="21">
        <f>+'[2]5 -Produccion '!E68*$R$3</f>
        <v>0</v>
      </c>
      <c r="Q75" s="9">
        <f>+'[2]13- Costo por servicio-producto'!E270</f>
        <v>0</v>
      </c>
      <c r="R75" s="9">
        <f t="shared" si="2"/>
        <v>0</v>
      </c>
      <c r="S75" s="81">
        <f t="shared" si="3"/>
        <v>0</v>
      </c>
      <c r="T75" s="6"/>
      <c r="U75" s="21"/>
      <c r="V75" s="21"/>
      <c r="W75" s="4"/>
      <c r="Y75" s="7"/>
      <c r="Z75" s="9">
        <f>+'[2]5 -Produccion '!F68*$R$3</f>
        <v>0</v>
      </c>
      <c r="AA75" s="9">
        <f>+'[2]13- Costo por servicio-producto'!E470</f>
        <v>0</v>
      </c>
      <c r="AB75" s="9">
        <f t="shared" si="4"/>
        <v>0</v>
      </c>
      <c r="AC75" s="81">
        <f t="shared" si="5"/>
        <v>0</v>
      </c>
      <c r="AD75" s="6"/>
      <c r="AE75" s="21"/>
      <c r="AF75" s="21"/>
      <c r="AG75" s="4"/>
      <c r="AI75" s="7"/>
      <c r="AJ75" s="9">
        <f>+'[2]5 -Produccion '!G68*$R$3</f>
        <v>0</v>
      </c>
      <c r="AK75" s="9">
        <f>+'[2]13- Costo por servicio-producto'!E670</f>
        <v>0</v>
      </c>
      <c r="AL75" s="9">
        <f t="shared" si="6"/>
        <v>0</v>
      </c>
      <c r="AM75" s="81">
        <f t="shared" si="7"/>
        <v>0</v>
      </c>
      <c r="AN75" s="6"/>
      <c r="AO75" s="21"/>
      <c r="AP75" s="21"/>
      <c r="AQ75" s="4"/>
      <c r="AS75" s="7"/>
      <c r="AT75" s="9">
        <f>+'[2]5 -Produccion '!H68*$R$3</f>
        <v>0</v>
      </c>
      <c r="AU75" s="9">
        <f>+'[2]13- Costo por servicio-producto'!E870</f>
        <v>0</v>
      </c>
      <c r="AV75" s="9">
        <f t="shared" si="8"/>
        <v>0</v>
      </c>
      <c r="AW75" s="81">
        <f t="shared" si="9"/>
        <v>0</v>
      </c>
      <c r="AX75" s="6"/>
      <c r="AY75" s="21"/>
      <c r="AZ75" s="21"/>
      <c r="BA75" s="4"/>
    </row>
    <row r="76" spans="2:53" ht="13.8" thickBot="1">
      <c r="B76" s="97"/>
      <c r="C76" s="97"/>
      <c r="D76" s="83" t="s">
        <v>467</v>
      </c>
      <c r="E76" s="7"/>
      <c r="F76" s="21"/>
      <c r="G76" s="9">
        <f>+'[2]13- Costo por servicio-producto'!E71</f>
        <v>0</v>
      </c>
      <c r="H76" s="9">
        <f t="shared" si="0"/>
        <v>0</v>
      </c>
      <c r="I76" s="81">
        <f t="shared" si="1"/>
        <v>0</v>
      </c>
      <c r="J76" s="6"/>
      <c r="K76" s="21"/>
      <c r="L76" s="21"/>
      <c r="M76" s="4"/>
      <c r="O76" s="7"/>
      <c r="P76" s="21">
        <f>+'[2]5 -Produccion '!E69*$R$3</f>
        <v>0</v>
      </c>
      <c r="Q76" s="9">
        <f>+'[2]13- Costo por servicio-producto'!E271</f>
        <v>0</v>
      </c>
      <c r="R76" s="9">
        <f t="shared" si="2"/>
        <v>0</v>
      </c>
      <c r="S76" s="81">
        <f t="shared" si="3"/>
        <v>0</v>
      </c>
      <c r="T76" s="6"/>
      <c r="U76" s="21"/>
      <c r="V76" s="21"/>
      <c r="W76" s="4"/>
      <c r="Y76" s="7"/>
      <c r="Z76" s="9">
        <f>+'[2]5 -Produccion '!F69*$R$3</f>
        <v>0</v>
      </c>
      <c r="AA76" s="9">
        <f>+'[2]13- Costo por servicio-producto'!E471</f>
        <v>0</v>
      </c>
      <c r="AB76" s="9">
        <f t="shared" si="4"/>
        <v>0</v>
      </c>
      <c r="AC76" s="81">
        <f t="shared" si="5"/>
        <v>0</v>
      </c>
      <c r="AD76" s="6"/>
      <c r="AE76" s="21"/>
      <c r="AF76" s="21"/>
      <c r="AG76" s="4"/>
      <c r="AI76" s="7"/>
      <c r="AJ76" s="9">
        <f>+'[2]5 -Produccion '!G69*$R$3</f>
        <v>0</v>
      </c>
      <c r="AK76" s="9">
        <f>+'[2]13- Costo por servicio-producto'!E671</f>
        <v>0</v>
      </c>
      <c r="AL76" s="9">
        <f t="shared" si="6"/>
        <v>0</v>
      </c>
      <c r="AM76" s="81">
        <f t="shared" si="7"/>
        <v>0</v>
      </c>
      <c r="AN76" s="6"/>
      <c r="AO76" s="21"/>
      <c r="AP76" s="21"/>
      <c r="AQ76" s="4"/>
      <c r="AS76" s="7"/>
      <c r="AT76" s="9">
        <f>+'[2]5 -Produccion '!H69*$R$3</f>
        <v>0</v>
      </c>
      <c r="AU76" s="9">
        <f>+'[2]13- Costo por servicio-producto'!E871</f>
        <v>0</v>
      </c>
      <c r="AV76" s="9">
        <f t="shared" si="8"/>
        <v>0</v>
      </c>
      <c r="AW76" s="81">
        <f t="shared" si="9"/>
        <v>0</v>
      </c>
      <c r="AX76" s="6"/>
      <c r="AY76" s="21"/>
      <c r="AZ76" s="21"/>
      <c r="BA76" s="4"/>
    </row>
    <row r="77" spans="2:53" ht="13.8" thickBot="1">
      <c r="B77" s="97"/>
      <c r="C77" s="97"/>
      <c r="D77" s="83" t="s">
        <v>468</v>
      </c>
      <c r="E77" s="7"/>
      <c r="F77" s="21"/>
      <c r="G77" s="9">
        <f>+'[2]13- Costo por servicio-producto'!E72</f>
        <v>0</v>
      </c>
      <c r="H77" s="9">
        <f t="shared" si="0"/>
        <v>0</v>
      </c>
      <c r="I77" s="81">
        <f t="shared" si="1"/>
        <v>0</v>
      </c>
      <c r="J77" s="6"/>
      <c r="K77" s="21"/>
      <c r="L77" s="21"/>
      <c r="M77" s="4"/>
      <c r="O77" s="7"/>
      <c r="P77" s="21">
        <f>+'[2]5 -Produccion '!E70*$R$3</f>
        <v>0</v>
      </c>
      <c r="Q77" s="9">
        <f>+'[2]13- Costo por servicio-producto'!E272</f>
        <v>0</v>
      </c>
      <c r="R77" s="9">
        <f t="shared" si="2"/>
        <v>0</v>
      </c>
      <c r="S77" s="81">
        <f t="shared" si="3"/>
        <v>0</v>
      </c>
      <c r="T77" s="6"/>
      <c r="U77" s="21"/>
      <c r="V77" s="21"/>
      <c r="W77" s="4"/>
      <c r="Y77" s="7"/>
      <c r="Z77" s="9">
        <f>+'[2]5 -Produccion '!F70*$R$3</f>
        <v>0</v>
      </c>
      <c r="AA77" s="9">
        <f>+'[2]13- Costo por servicio-producto'!E472</f>
        <v>0</v>
      </c>
      <c r="AB77" s="9">
        <f t="shared" si="4"/>
        <v>0</v>
      </c>
      <c r="AC77" s="81">
        <f t="shared" si="5"/>
        <v>0</v>
      </c>
      <c r="AD77" s="6"/>
      <c r="AE77" s="21"/>
      <c r="AF77" s="21"/>
      <c r="AG77" s="4"/>
      <c r="AI77" s="7"/>
      <c r="AJ77" s="9">
        <f>+'[2]5 -Produccion '!G70*$R$3</f>
        <v>0</v>
      </c>
      <c r="AK77" s="9">
        <f>+'[2]13- Costo por servicio-producto'!E672</f>
        <v>0</v>
      </c>
      <c r="AL77" s="9">
        <f t="shared" si="6"/>
        <v>0</v>
      </c>
      <c r="AM77" s="81">
        <f t="shared" si="7"/>
        <v>0</v>
      </c>
      <c r="AN77" s="6"/>
      <c r="AO77" s="21"/>
      <c r="AP77" s="21"/>
      <c r="AQ77" s="4"/>
      <c r="AS77" s="7"/>
      <c r="AT77" s="9">
        <f>+'[2]5 -Produccion '!H70*$R$3</f>
        <v>0</v>
      </c>
      <c r="AU77" s="9">
        <f>+'[2]13- Costo por servicio-producto'!E872</f>
        <v>0</v>
      </c>
      <c r="AV77" s="9">
        <f t="shared" si="8"/>
        <v>0</v>
      </c>
      <c r="AW77" s="81">
        <f t="shared" si="9"/>
        <v>0</v>
      </c>
      <c r="AX77" s="6"/>
      <c r="AY77" s="21"/>
      <c r="AZ77" s="21"/>
      <c r="BA77" s="4"/>
    </row>
    <row r="78" spans="2:53" ht="14.25" customHeight="1" thickBot="1">
      <c r="B78" s="97"/>
      <c r="C78" s="97"/>
      <c r="D78" s="83" t="s">
        <v>469</v>
      </c>
      <c r="E78" s="7"/>
      <c r="F78" s="21"/>
      <c r="G78" s="9">
        <f>+'[2]13- Costo por servicio-producto'!E73</f>
        <v>0</v>
      </c>
      <c r="H78" s="9">
        <f t="shared" si="0"/>
        <v>0</v>
      </c>
      <c r="I78" s="81">
        <f t="shared" si="1"/>
        <v>0</v>
      </c>
      <c r="J78" s="6"/>
      <c r="K78" s="21"/>
      <c r="L78" s="21"/>
      <c r="M78" s="4"/>
      <c r="O78" s="7"/>
      <c r="P78" s="21">
        <f>+'[2]5 -Produccion '!E71*$R$3</f>
        <v>0</v>
      </c>
      <c r="Q78" s="9">
        <f>+'[2]13- Costo por servicio-producto'!E273</f>
        <v>0</v>
      </c>
      <c r="R78" s="9">
        <f t="shared" si="2"/>
        <v>0</v>
      </c>
      <c r="S78" s="81">
        <f t="shared" si="3"/>
        <v>0</v>
      </c>
      <c r="T78" s="6"/>
      <c r="U78" s="21"/>
      <c r="V78" s="21"/>
      <c r="W78" s="4"/>
      <c r="Y78" s="7"/>
      <c r="Z78" s="9">
        <f>+'[2]5 -Produccion '!F71*$R$3</f>
        <v>0</v>
      </c>
      <c r="AA78" s="9">
        <f>+'[2]13- Costo por servicio-producto'!E473</f>
        <v>0</v>
      </c>
      <c r="AB78" s="9">
        <f t="shared" si="4"/>
        <v>0</v>
      </c>
      <c r="AC78" s="81">
        <f t="shared" si="5"/>
        <v>0</v>
      </c>
      <c r="AD78" s="6"/>
      <c r="AE78" s="21"/>
      <c r="AF78" s="21"/>
      <c r="AG78" s="4"/>
      <c r="AI78" s="7"/>
      <c r="AJ78" s="9">
        <f>+'[2]5 -Produccion '!G71*$R$3</f>
        <v>0</v>
      </c>
      <c r="AK78" s="9">
        <f>+'[2]13- Costo por servicio-producto'!E673</f>
        <v>0</v>
      </c>
      <c r="AL78" s="9">
        <f t="shared" si="6"/>
        <v>0</v>
      </c>
      <c r="AM78" s="81">
        <f t="shared" si="7"/>
        <v>0</v>
      </c>
      <c r="AN78" s="6"/>
      <c r="AO78" s="21"/>
      <c r="AP78" s="21"/>
      <c r="AQ78" s="4"/>
      <c r="AS78" s="7"/>
      <c r="AT78" s="9">
        <f>+'[2]5 -Produccion '!H71*$R$3</f>
        <v>0</v>
      </c>
      <c r="AU78" s="9">
        <f>+'[2]13- Costo por servicio-producto'!E873</f>
        <v>0</v>
      </c>
      <c r="AV78" s="9">
        <f t="shared" si="8"/>
        <v>0</v>
      </c>
      <c r="AW78" s="81">
        <f t="shared" si="9"/>
        <v>0</v>
      </c>
      <c r="AX78" s="6"/>
      <c r="AY78" s="21"/>
      <c r="AZ78" s="21"/>
      <c r="BA78" s="4"/>
    </row>
    <row r="79" spans="2:53" ht="13.8" thickBot="1">
      <c r="B79" s="97"/>
      <c r="C79" s="97"/>
      <c r="D79" s="83" t="s">
        <v>470</v>
      </c>
      <c r="E79" s="7"/>
      <c r="F79" s="21"/>
      <c r="G79" s="9">
        <f>+'[2]13- Costo por servicio-producto'!E74</f>
        <v>0</v>
      </c>
      <c r="H79" s="9">
        <f t="shared" ref="H79:H142" si="10">+F79/$E$11</f>
        <v>0</v>
      </c>
      <c r="I79" s="81">
        <f t="shared" ref="I79:I142" si="11">F79*G79</f>
        <v>0</v>
      </c>
      <c r="J79" s="6"/>
      <c r="K79" s="21"/>
      <c r="L79" s="21"/>
      <c r="M79" s="4"/>
      <c r="O79" s="7"/>
      <c r="P79" s="21">
        <f>+'[2]5 -Produccion '!E72*$R$3</f>
        <v>0</v>
      </c>
      <c r="Q79" s="9">
        <f>+'[2]13- Costo por servicio-producto'!E274</f>
        <v>0</v>
      </c>
      <c r="R79" s="9">
        <f t="shared" ref="R79:R142" si="12">+P79/$O$11</f>
        <v>0</v>
      </c>
      <c r="S79" s="81">
        <f t="shared" ref="S79:S142" si="13">+P79*Q79</f>
        <v>0</v>
      </c>
      <c r="T79" s="6"/>
      <c r="U79" s="21"/>
      <c r="V79" s="21"/>
      <c r="W79" s="4"/>
      <c r="Y79" s="7"/>
      <c r="Z79" s="9">
        <f>+'[2]5 -Produccion '!F72*$R$3</f>
        <v>0</v>
      </c>
      <c r="AA79" s="9">
        <f>+'[2]13- Costo por servicio-producto'!E474</f>
        <v>0</v>
      </c>
      <c r="AB79" s="9">
        <f t="shared" ref="AB79:AB142" si="14">+Z79/$Y$11</f>
        <v>0</v>
      </c>
      <c r="AC79" s="81">
        <f t="shared" ref="AC79:AC142" si="15">+Z79*AA79</f>
        <v>0</v>
      </c>
      <c r="AD79" s="6"/>
      <c r="AE79" s="21"/>
      <c r="AF79" s="21"/>
      <c r="AG79" s="4"/>
      <c r="AI79" s="7"/>
      <c r="AJ79" s="9">
        <f>+'[2]5 -Produccion '!G72*$R$3</f>
        <v>0</v>
      </c>
      <c r="AK79" s="9">
        <f>+'[2]13- Costo por servicio-producto'!E674</f>
        <v>0</v>
      </c>
      <c r="AL79" s="9">
        <f t="shared" ref="AL79:AL142" si="16">+AJ79/$AI$11</f>
        <v>0</v>
      </c>
      <c r="AM79" s="81">
        <f t="shared" ref="AM79:AM142" si="17">+AJ79*AK79</f>
        <v>0</v>
      </c>
      <c r="AN79" s="6"/>
      <c r="AO79" s="21"/>
      <c r="AP79" s="21"/>
      <c r="AQ79" s="4"/>
      <c r="AS79" s="7"/>
      <c r="AT79" s="9">
        <f>+'[2]5 -Produccion '!H72*$R$3</f>
        <v>0</v>
      </c>
      <c r="AU79" s="9">
        <f>+'[2]13- Costo por servicio-producto'!E874</f>
        <v>0</v>
      </c>
      <c r="AV79" s="9">
        <f t="shared" ref="AV79:AV142" si="18">+AT79/$AS$11</f>
        <v>0</v>
      </c>
      <c r="AW79" s="81">
        <f t="shared" ref="AW79:AW142" si="19">+AT79*AU79</f>
        <v>0</v>
      </c>
      <c r="AX79" s="6"/>
      <c r="AY79" s="21"/>
      <c r="AZ79" s="21"/>
      <c r="BA79" s="4"/>
    </row>
    <row r="80" spans="2:53" ht="13.8" thickBot="1">
      <c r="B80" s="97"/>
      <c r="C80" s="97"/>
      <c r="D80" s="83" t="s">
        <v>471</v>
      </c>
      <c r="E80" s="7"/>
      <c r="F80" s="21"/>
      <c r="G80" s="9">
        <f>+'[2]13- Costo por servicio-producto'!E75</f>
        <v>0</v>
      </c>
      <c r="H80" s="9">
        <f t="shared" si="10"/>
        <v>0</v>
      </c>
      <c r="I80" s="81">
        <f t="shared" si="11"/>
        <v>0</v>
      </c>
      <c r="J80" s="6"/>
      <c r="K80" s="21"/>
      <c r="L80" s="21"/>
      <c r="M80" s="4"/>
      <c r="O80" s="7"/>
      <c r="P80" s="21">
        <f>+'[2]5 -Produccion '!E73*$R$3</f>
        <v>0</v>
      </c>
      <c r="Q80" s="9">
        <f>+'[2]13- Costo por servicio-producto'!E275</f>
        <v>0</v>
      </c>
      <c r="R80" s="9">
        <f t="shared" si="12"/>
        <v>0</v>
      </c>
      <c r="S80" s="81">
        <f t="shared" si="13"/>
        <v>0</v>
      </c>
      <c r="T80" s="6"/>
      <c r="U80" s="21"/>
      <c r="V80" s="21"/>
      <c r="W80" s="4"/>
      <c r="Y80" s="7"/>
      <c r="Z80" s="9">
        <f>+'[2]5 -Produccion '!F73*$R$3</f>
        <v>0</v>
      </c>
      <c r="AA80" s="9">
        <f>+'[2]13- Costo por servicio-producto'!E475</f>
        <v>0</v>
      </c>
      <c r="AB80" s="9">
        <f t="shared" si="14"/>
        <v>0</v>
      </c>
      <c r="AC80" s="81">
        <f t="shared" si="15"/>
        <v>0</v>
      </c>
      <c r="AD80" s="6"/>
      <c r="AE80" s="21"/>
      <c r="AF80" s="21"/>
      <c r="AG80" s="4"/>
      <c r="AI80" s="7"/>
      <c r="AJ80" s="9">
        <f>+'[2]5 -Produccion '!G73*$R$3</f>
        <v>0</v>
      </c>
      <c r="AK80" s="9">
        <f>+'[2]13- Costo por servicio-producto'!E675</f>
        <v>0</v>
      </c>
      <c r="AL80" s="9">
        <f t="shared" si="16"/>
        <v>0</v>
      </c>
      <c r="AM80" s="81">
        <f t="shared" si="17"/>
        <v>0</v>
      </c>
      <c r="AN80" s="6"/>
      <c r="AO80" s="21"/>
      <c r="AP80" s="21"/>
      <c r="AQ80" s="4"/>
      <c r="AS80" s="7"/>
      <c r="AT80" s="9">
        <f>+'[2]5 -Produccion '!H73*$R$3</f>
        <v>0</v>
      </c>
      <c r="AU80" s="9">
        <f>+'[2]13- Costo por servicio-producto'!E875</f>
        <v>0</v>
      </c>
      <c r="AV80" s="9">
        <f t="shared" si="18"/>
        <v>0</v>
      </c>
      <c r="AW80" s="81">
        <f t="shared" si="19"/>
        <v>0</v>
      </c>
      <c r="AX80" s="6"/>
      <c r="AY80" s="21"/>
      <c r="AZ80" s="21"/>
      <c r="BA80" s="4"/>
    </row>
    <row r="81" spans="2:53" ht="14.25" customHeight="1" thickBot="1">
      <c r="B81" s="97"/>
      <c r="C81" s="97"/>
      <c r="D81" s="83" t="s">
        <v>472</v>
      </c>
      <c r="E81" s="7"/>
      <c r="F81" s="21"/>
      <c r="G81" s="9">
        <f>+'[2]13- Costo por servicio-producto'!E76</f>
        <v>0</v>
      </c>
      <c r="H81" s="9">
        <f t="shared" si="10"/>
        <v>0</v>
      </c>
      <c r="I81" s="81">
        <f t="shared" si="11"/>
        <v>0</v>
      </c>
      <c r="J81" s="6"/>
      <c r="K81" s="21"/>
      <c r="L81" s="21"/>
      <c r="M81" s="4"/>
      <c r="O81" s="7"/>
      <c r="P81" s="21">
        <f>+'[2]5 -Produccion '!E74*$R$3</f>
        <v>0</v>
      </c>
      <c r="Q81" s="9">
        <f>+'[2]13- Costo por servicio-producto'!E276</f>
        <v>0</v>
      </c>
      <c r="R81" s="9">
        <f t="shared" si="12"/>
        <v>0</v>
      </c>
      <c r="S81" s="81">
        <f t="shared" si="13"/>
        <v>0</v>
      </c>
      <c r="T81" s="6"/>
      <c r="U81" s="21"/>
      <c r="V81" s="21"/>
      <c r="W81" s="4"/>
      <c r="Y81" s="7"/>
      <c r="Z81" s="9">
        <f>+'[2]5 -Produccion '!F74*$R$3</f>
        <v>0</v>
      </c>
      <c r="AA81" s="9">
        <f>+'[2]13- Costo por servicio-producto'!E476</f>
        <v>0</v>
      </c>
      <c r="AB81" s="9">
        <f t="shared" si="14"/>
        <v>0</v>
      </c>
      <c r="AC81" s="81">
        <f t="shared" si="15"/>
        <v>0</v>
      </c>
      <c r="AD81" s="6"/>
      <c r="AE81" s="21"/>
      <c r="AF81" s="21"/>
      <c r="AG81" s="4"/>
      <c r="AI81" s="7"/>
      <c r="AJ81" s="9">
        <f>+'[2]5 -Produccion '!G74*$R$3</f>
        <v>0</v>
      </c>
      <c r="AK81" s="9">
        <f>+'[2]13- Costo por servicio-producto'!E676</f>
        <v>0</v>
      </c>
      <c r="AL81" s="9">
        <f t="shared" si="16"/>
        <v>0</v>
      </c>
      <c r="AM81" s="81">
        <f t="shared" si="17"/>
        <v>0</v>
      </c>
      <c r="AN81" s="6"/>
      <c r="AO81" s="21"/>
      <c r="AP81" s="21"/>
      <c r="AQ81" s="4"/>
      <c r="AS81" s="7"/>
      <c r="AT81" s="9">
        <f>+'[2]5 -Produccion '!H74*$R$3</f>
        <v>0</v>
      </c>
      <c r="AU81" s="9">
        <f>+'[2]13- Costo por servicio-producto'!E876</f>
        <v>0</v>
      </c>
      <c r="AV81" s="9">
        <f t="shared" si="18"/>
        <v>0</v>
      </c>
      <c r="AW81" s="81">
        <f t="shared" si="19"/>
        <v>0</v>
      </c>
      <c r="AX81" s="6"/>
      <c r="AY81" s="21"/>
      <c r="AZ81" s="21"/>
      <c r="BA81" s="4"/>
    </row>
    <row r="82" spans="2:53" ht="13.8" thickBot="1">
      <c r="B82" s="97"/>
      <c r="C82" s="97"/>
      <c r="D82" s="83" t="s">
        <v>473</v>
      </c>
      <c r="E82" s="7"/>
      <c r="F82" s="21"/>
      <c r="G82" s="9">
        <f>+'[2]13- Costo por servicio-producto'!E77</f>
        <v>0</v>
      </c>
      <c r="H82" s="9">
        <f t="shared" si="10"/>
        <v>0</v>
      </c>
      <c r="I82" s="81">
        <f t="shared" si="11"/>
        <v>0</v>
      </c>
      <c r="J82" s="6"/>
      <c r="K82" s="21"/>
      <c r="L82" s="21"/>
      <c r="M82" s="4"/>
      <c r="O82" s="7"/>
      <c r="P82" s="21">
        <f>+'[2]5 -Produccion '!E75*$R$3</f>
        <v>0</v>
      </c>
      <c r="Q82" s="9">
        <f>+'[2]13- Costo por servicio-producto'!E277</f>
        <v>0</v>
      </c>
      <c r="R82" s="9">
        <f t="shared" si="12"/>
        <v>0</v>
      </c>
      <c r="S82" s="81">
        <f t="shared" si="13"/>
        <v>0</v>
      </c>
      <c r="T82" s="6"/>
      <c r="U82" s="21"/>
      <c r="V82" s="21"/>
      <c r="W82" s="4"/>
      <c r="Y82" s="7"/>
      <c r="Z82" s="9">
        <f>+'[2]5 -Produccion '!F75*$R$3</f>
        <v>0</v>
      </c>
      <c r="AA82" s="9">
        <f>+'[2]13- Costo por servicio-producto'!E477</f>
        <v>0</v>
      </c>
      <c r="AB82" s="9">
        <f t="shared" si="14"/>
        <v>0</v>
      </c>
      <c r="AC82" s="81">
        <f t="shared" si="15"/>
        <v>0</v>
      </c>
      <c r="AD82" s="6"/>
      <c r="AE82" s="21"/>
      <c r="AF82" s="21"/>
      <c r="AG82" s="4"/>
      <c r="AI82" s="7"/>
      <c r="AJ82" s="9">
        <f>+'[2]5 -Produccion '!G75*$R$3</f>
        <v>0</v>
      </c>
      <c r="AK82" s="9">
        <f>+'[2]13- Costo por servicio-producto'!E677</f>
        <v>0</v>
      </c>
      <c r="AL82" s="9">
        <f t="shared" si="16"/>
        <v>0</v>
      </c>
      <c r="AM82" s="81">
        <f t="shared" si="17"/>
        <v>0</v>
      </c>
      <c r="AN82" s="6"/>
      <c r="AO82" s="21"/>
      <c r="AP82" s="21"/>
      <c r="AQ82" s="4"/>
      <c r="AS82" s="7"/>
      <c r="AT82" s="9">
        <f>+'[2]5 -Produccion '!H75*$R$3</f>
        <v>0</v>
      </c>
      <c r="AU82" s="9">
        <f>+'[2]13- Costo por servicio-producto'!E877</f>
        <v>0</v>
      </c>
      <c r="AV82" s="9">
        <f t="shared" si="18"/>
        <v>0</v>
      </c>
      <c r="AW82" s="81">
        <f t="shared" si="19"/>
        <v>0</v>
      </c>
      <c r="AX82" s="6"/>
      <c r="AY82" s="21"/>
      <c r="AZ82" s="21"/>
      <c r="BA82" s="4"/>
    </row>
    <row r="83" spans="2:53" ht="13.8" thickBot="1">
      <c r="B83" s="97"/>
      <c r="C83" s="97"/>
      <c r="D83" s="83" t="s">
        <v>474</v>
      </c>
      <c r="E83" s="7"/>
      <c r="F83" s="21"/>
      <c r="G83" s="9">
        <f>+'[2]13- Costo por servicio-producto'!E78</f>
        <v>0</v>
      </c>
      <c r="H83" s="9">
        <f t="shared" si="10"/>
        <v>0</v>
      </c>
      <c r="I83" s="81">
        <f t="shared" si="11"/>
        <v>0</v>
      </c>
      <c r="J83" s="6"/>
      <c r="K83" s="21"/>
      <c r="L83" s="21"/>
      <c r="M83" s="4"/>
      <c r="O83" s="7"/>
      <c r="P83" s="21">
        <f>+'[2]5 -Produccion '!E76*$R$3</f>
        <v>0</v>
      </c>
      <c r="Q83" s="9">
        <f>+'[2]13- Costo por servicio-producto'!E278</f>
        <v>0</v>
      </c>
      <c r="R83" s="9">
        <f t="shared" si="12"/>
        <v>0</v>
      </c>
      <c r="S83" s="81">
        <f t="shared" si="13"/>
        <v>0</v>
      </c>
      <c r="T83" s="6"/>
      <c r="U83" s="21"/>
      <c r="V83" s="21"/>
      <c r="W83" s="4"/>
      <c r="Y83" s="7"/>
      <c r="Z83" s="9">
        <f>+'[2]5 -Produccion '!F76*$R$3</f>
        <v>0</v>
      </c>
      <c r="AA83" s="9">
        <f>+'[2]13- Costo por servicio-producto'!E478</f>
        <v>0</v>
      </c>
      <c r="AB83" s="9">
        <f t="shared" si="14"/>
        <v>0</v>
      </c>
      <c r="AC83" s="81">
        <f t="shared" si="15"/>
        <v>0</v>
      </c>
      <c r="AD83" s="6"/>
      <c r="AE83" s="21"/>
      <c r="AF83" s="21"/>
      <c r="AG83" s="4"/>
      <c r="AI83" s="7"/>
      <c r="AJ83" s="9">
        <f>+'[2]5 -Produccion '!G76*$R$3</f>
        <v>0</v>
      </c>
      <c r="AK83" s="9">
        <f>+'[2]13- Costo por servicio-producto'!E678</f>
        <v>0</v>
      </c>
      <c r="AL83" s="9">
        <f t="shared" si="16"/>
        <v>0</v>
      </c>
      <c r="AM83" s="81">
        <f t="shared" si="17"/>
        <v>0</v>
      </c>
      <c r="AN83" s="6"/>
      <c r="AO83" s="21"/>
      <c r="AP83" s="21"/>
      <c r="AQ83" s="4"/>
      <c r="AS83" s="7"/>
      <c r="AT83" s="9">
        <f>+'[2]5 -Produccion '!H76*$R$3</f>
        <v>0</v>
      </c>
      <c r="AU83" s="9">
        <f>+'[2]13- Costo por servicio-producto'!E878</f>
        <v>0</v>
      </c>
      <c r="AV83" s="9">
        <f t="shared" si="18"/>
        <v>0</v>
      </c>
      <c r="AW83" s="81">
        <f t="shared" si="19"/>
        <v>0</v>
      </c>
      <c r="AX83" s="6"/>
      <c r="AY83" s="21"/>
      <c r="AZ83" s="21"/>
      <c r="BA83" s="4"/>
    </row>
    <row r="84" spans="2:53" ht="14.25" customHeight="1" thickBot="1">
      <c r="B84" s="97"/>
      <c r="C84" s="97"/>
      <c r="D84" s="83" t="s">
        <v>475</v>
      </c>
      <c r="E84" s="7"/>
      <c r="F84" s="21"/>
      <c r="G84" s="9">
        <f>+'[2]13- Costo por servicio-producto'!E79</f>
        <v>0</v>
      </c>
      <c r="H84" s="9">
        <f t="shared" si="10"/>
        <v>0</v>
      </c>
      <c r="I84" s="81">
        <f t="shared" si="11"/>
        <v>0</v>
      </c>
      <c r="J84" s="6"/>
      <c r="K84" s="21"/>
      <c r="L84" s="21"/>
      <c r="M84" s="4"/>
      <c r="O84" s="7"/>
      <c r="P84" s="21">
        <f>+'[2]5 -Produccion '!E77*$R$3</f>
        <v>0</v>
      </c>
      <c r="Q84" s="9">
        <f>+'[2]13- Costo por servicio-producto'!E279</f>
        <v>0</v>
      </c>
      <c r="R84" s="9">
        <f t="shared" si="12"/>
        <v>0</v>
      </c>
      <c r="S84" s="81">
        <f t="shared" si="13"/>
        <v>0</v>
      </c>
      <c r="T84" s="6"/>
      <c r="U84" s="21"/>
      <c r="V84" s="21"/>
      <c r="W84" s="4"/>
      <c r="Y84" s="7"/>
      <c r="Z84" s="9">
        <f>+'[2]5 -Produccion '!F77*$R$3</f>
        <v>0</v>
      </c>
      <c r="AA84" s="9">
        <f>+'[2]13- Costo por servicio-producto'!E479</f>
        <v>0</v>
      </c>
      <c r="AB84" s="9">
        <f t="shared" si="14"/>
        <v>0</v>
      </c>
      <c r="AC84" s="81">
        <f t="shared" si="15"/>
        <v>0</v>
      </c>
      <c r="AD84" s="6"/>
      <c r="AE84" s="21"/>
      <c r="AF84" s="21"/>
      <c r="AG84" s="4"/>
      <c r="AI84" s="7"/>
      <c r="AJ84" s="9">
        <f>+'[2]5 -Produccion '!G77*$R$3</f>
        <v>0</v>
      </c>
      <c r="AK84" s="9">
        <f>+'[2]13- Costo por servicio-producto'!E679</f>
        <v>0</v>
      </c>
      <c r="AL84" s="9">
        <f t="shared" si="16"/>
        <v>0</v>
      </c>
      <c r="AM84" s="81">
        <f t="shared" si="17"/>
        <v>0</v>
      </c>
      <c r="AN84" s="6"/>
      <c r="AO84" s="21"/>
      <c r="AP84" s="21"/>
      <c r="AQ84" s="4"/>
      <c r="AS84" s="7"/>
      <c r="AT84" s="9">
        <f>+'[2]5 -Produccion '!H77*$R$3</f>
        <v>0</v>
      </c>
      <c r="AU84" s="9">
        <f>+'[2]13- Costo por servicio-producto'!E879</f>
        <v>0</v>
      </c>
      <c r="AV84" s="9">
        <f t="shared" si="18"/>
        <v>0</v>
      </c>
      <c r="AW84" s="81">
        <f t="shared" si="19"/>
        <v>0</v>
      </c>
      <c r="AX84" s="6"/>
      <c r="AY84" s="21"/>
      <c r="AZ84" s="21"/>
      <c r="BA84" s="4"/>
    </row>
    <row r="85" spans="2:53" ht="13.8" thickBot="1">
      <c r="B85" s="97"/>
      <c r="C85" s="97"/>
      <c r="D85" s="83" t="s">
        <v>476</v>
      </c>
      <c r="E85" s="7"/>
      <c r="F85" s="21"/>
      <c r="G85" s="9">
        <f>+'[2]13- Costo por servicio-producto'!E80</f>
        <v>0</v>
      </c>
      <c r="H85" s="9">
        <f t="shared" si="10"/>
        <v>0</v>
      </c>
      <c r="I85" s="81">
        <f t="shared" si="11"/>
        <v>0</v>
      </c>
      <c r="J85" s="6"/>
      <c r="K85" s="21"/>
      <c r="L85" s="21"/>
      <c r="M85" s="4"/>
      <c r="O85" s="7"/>
      <c r="P85" s="21">
        <f>+'[2]5 -Produccion '!E78*$R$3</f>
        <v>0</v>
      </c>
      <c r="Q85" s="9">
        <f>+'[2]13- Costo por servicio-producto'!E280</f>
        <v>0</v>
      </c>
      <c r="R85" s="9">
        <f t="shared" si="12"/>
        <v>0</v>
      </c>
      <c r="S85" s="81">
        <f t="shared" si="13"/>
        <v>0</v>
      </c>
      <c r="T85" s="6"/>
      <c r="U85" s="21"/>
      <c r="V85" s="21"/>
      <c r="W85" s="4"/>
      <c r="Y85" s="7"/>
      <c r="Z85" s="9">
        <f>+'[2]5 -Produccion '!F78*$R$3</f>
        <v>0</v>
      </c>
      <c r="AA85" s="9">
        <f>+'[2]13- Costo por servicio-producto'!E480</f>
        <v>0</v>
      </c>
      <c r="AB85" s="9">
        <f t="shared" si="14"/>
        <v>0</v>
      </c>
      <c r="AC85" s="81">
        <f t="shared" si="15"/>
        <v>0</v>
      </c>
      <c r="AD85" s="6"/>
      <c r="AE85" s="21"/>
      <c r="AF85" s="21"/>
      <c r="AG85" s="4"/>
      <c r="AI85" s="7"/>
      <c r="AJ85" s="9">
        <f>+'[2]5 -Produccion '!G78*$R$3</f>
        <v>0</v>
      </c>
      <c r="AK85" s="9">
        <f>+'[2]13- Costo por servicio-producto'!E680</f>
        <v>0</v>
      </c>
      <c r="AL85" s="9">
        <f t="shared" si="16"/>
        <v>0</v>
      </c>
      <c r="AM85" s="81">
        <f t="shared" si="17"/>
        <v>0</v>
      </c>
      <c r="AN85" s="6"/>
      <c r="AO85" s="21"/>
      <c r="AP85" s="21"/>
      <c r="AQ85" s="4"/>
      <c r="AS85" s="7"/>
      <c r="AT85" s="9">
        <f>+'[2]5 -Produccion '!H78*$R$3</f>
        <v>0</v>
      </c>
      <c r="AU85" s="9">
        <f>+'[2]13- Costo por servicio-producto'!E880</f>
        <v>0</v>
      </c>
      <c r="AV85" s="9">
        <f t="shared" si="18"/>
        <v>0</v>
      </c>
      <c r="AW85" s="81">
        <f t="shared" si="19"/>
        <v>0</v>
      </c>
      <c r="AX85" s="6"/>
      <c r="AY85" s="21"/>
      <c r="AZ85" s="21"/>
      <c r="BA85" s="4"/>
    </row>
    <row r="86" spans="2:53" ht="13.8" thickBot="1">
      <c r="B86" s="97"/>
      <c r="C86" s="97"/>
      <c r="D86" s="83" t="s">
        <v>477</v>
      </c>
      <c r="E86" s="7"/>
      <c r="F86" s="21"/>
      <c r="G86" s="9">
        <f>+'[2]13- Costo por servicio-producto'!E81</f>
        <v>0</v>
      </c>
      <c r="H86" s="9">
        <f t="shared" si="10"/>
        <v>0</v>
      </c>
      <c r="I86" s="81">
        <f t="shared" si="11"/>
        <v>0</v>
      </c>
      <c r="J86" s="6"/>
      <c r="K86" s="21"/>
      <c r="L86" s="21"/>
      <c r="M86" s="4"/>
      <c r="O86" s="7"/>
      <c r="P86" s="21">
        <f>+'[2]5 -Produccion '!E79*$R$3</f>
        <v>0</v>
      </c>
      <c r="Q86" s="9">
        <f>+'[2]13- Costo por servicio-producto'!E281</f>
        <v>0</v>
      </c>
      <c r="R86" s="9">
        <f t="shared" si="12"/>
        <v>0</v>
      </c>
      <c r="S86" s="81">
        <f t="shared" si="13"/>
        <v>0</v>
      </c>
      <c r="T86" s="6"/>
      <c r="U86" s="21"/>
      <c r="V86" s="21"/>
      <c r="W86" s="4"/>
      <c r="Y86" s="7"/>
      <c r="Z86" s="9">
        <f>+'[2]5 -Produccion '!F79*$R$3</f>
        <v>0</v>
      </c>
      <c r="AA86" s="9">
        <f>+'[2]13- Costo por servicio-producto'!E481</f>
        <v>0</v>
      </c>
      <c r="AB86" s="9">
        <f t="shared" si="14"/>
        <v>0</v>
      </c>
      <c r="AC86" s="81">
        <f t="shared" si="15"/>
        <v>0</v>
      </c>
      <c r="AD86" s="6"/>
      <c r="AE86" s="21"/>
      <c r="AF86" s="21"/>
      <c r="AG86" s="4"/>
      <c r="AI86" s="7"/>
      <c r="AJ86" s="9">
        <f>+'[2]5 -Produccion '!G79*$R$3</f>
        <v>0</v>
      </c>
      <c r="AK86" s="9">
        <f>+'[2]13- Costo por servicio-producto'!E681</f>
        <v>0</v>
      </c>
      <c r="AL86" s="9">
        <f t="shared" si="16"/>
        <v>0</v>
      </c>
      <c r="AM86" s="81">
        <f t="shared" si="17"/>
        <v>0</v>
      </c>
      <c r="AN86" s="6"/>
      <c r="AO86" s="21"/>
      <c r="AP86" s="21"/>
      <c r="AQ86" s="4"/>
      <c r="AS86" s="7"/>
      <c r="AT86" s="9">
        <f>+'[2]5 -Produccion '!H79*$R$3</f>
        <v>0</v>
      </c>
      <c r="AU86" s="9">
        <f>+'[2]13- Costo por servicio-producto'!E881</f>
        <v>0</v>
      </c>
      <c r="AV86" s="9">
        <f t="shared" si="18"/>
        <v>0</v>
      </c>
      <c r="AW86" s="81">
        <f t="shared" si="19"/>
        <v>0</v>
      </c>
      <c r="AX86" s="6"/>
      <c r="AY86" s="21"/>
      <c r="AZ86" s="21"/>
      <c r="BA86" s="4"/>
    </row>
    <row r="87" spans="2:53" ht="14.25" customHeight="1" thickBot="1">
      <c r="B87" s="97"/>
      <c r="C87" s="97"/>
      <c r="D87" s="83" t="s">
        <v>478</v>
      </c>
      <c r="E87" s="7"/>
      <c r="F87" s="21"/>
      <c r="G87" s="9">
        <f>+'[2]13- Costo por servicio-producto'!E82</f>
        <v>0</v>
      </c>
      <c r="H87" s="9">
        <f t="shared" si="10"/>
        <v>0</v>
      </c>
      <c r="I87" s="81">
        <f t="shared" si="11"/>
        <v>0</v>
      </c>
      <c r="J87" s="6"/>
      <c r="K87" s="21"/>
      <c r="L87" s="21"/>
      <c r="M87" s="4"/>
      <c r="O87" s="7"/>
      <c r="P87" s="21">
        <f>+'[2]5 -Produccion '!E80*$R$3</f>
        <v>0</v>
      </c>
      <c r="Q87" s="9">
        <f>+'[2]13- Costo por servicio-producto'!E282</f>
        <v>0</v>
      </c>
      <c r="R87" s="9">
        <f t="shared" si="12"/>
        <v>0</v>
      </c>
      <c r="S87" s="81">
        <f t="shared" si="13"/>
        <v>0</v>
      </c>
      <c r="T87" s="6"/>
      <c r="U87" s="21"/>
      <c r="V87" s="21"/>
      <c r="W87" s="4"/>
      <c r="Y87" s="7"/>
      <c r="Z87" s="9">
        <f>+'[2]5 -Produccion '!F80*$R$3</f>
        <v>0</v>
      </c>
      <c r="AA87" s="9">
        <f>+'[2]13- Costo por servicio-producto'!E482</f>
        <v>0</v>
      </c>
      <c r="AB87" s="9">
        <f t="shared" si="14"/>
        <v>0</v>
      </c>
      <c r="AC87" s="81">
        <f t="shared" si="15"/>
        <v>0</v>
      </c>
      <c r="AD87" s="6"/>
      <c r="AE87" s="21"/>
      <c r="AF87" s="21"/>
      <c r="AG87" s="4"/>
      <c r="AI87" s="7"/>
      <c r="AJ87" s="9">
        <f>+'[2]5 -Produccion '!G80*$R$3</f>
        <v>0</v>
      </c>
      <c r="AK87" s="9">
        <f>+'[2]13- Costo por servicio-producto'!E682</f>
        <v>0</v>
      </c>
      <c r="AL87" s="9">
        <f t="shared" si="16"/>
        <v>0</v>
      </c>
      <c r="AM87" s="81">
        <f t="shared" si="17"/>
        <v>0</v>
      </c>
      <c r="AN87" s="6"/>
      <c r="AO87" s="21"/>
      <c r="AP87" s="21"/>
      <c r="AQ87" s="4"/>
      <c r="AS87" s="7"/>
      <c r="AT87" s="9">
        <f>+'[2]5 -Produccion '!H80*$R$3</f>
        <v>0</v>
      </c>
      <c r="AU87" s="9">
        <f>+'[2]13- Costo por servicio-producto'!E882</f>
        <v>0</v>
      </c>
      <c r="AV87" s="9">
        <f t="shared" si="18"/>
        <v>0</v>
      </c>
      <c r="AW87" s="81">
        <f t="shared" si="19"/>
        <v>0</v>
      </c>
      <c r="AX87" s="6"/>
      <c r="AY87" s="21"/>
      <c r="AZ87" s="21"/>
      <c r="BA87" s="4"/>
    </row>
    <row r="88" spans="2:53" ht="13.8" thickBot="1">
      <c r="B88" s="97"/>
      <c r="C88" s="97"/>
      <c r="D88" s="83" t="s">
        <v>479</v>
      </c>
      <c r="E88" s="7"/>
      <c r="F88" s="21"/>
      <c r="G88" s="9">
        <f>+'[2]13- Costo por servicio-producto'!E83</f>
        <v>0</v>
      </c>
      <c r="H88" s="9">
        <f t="shared" si="10"/>
        <v>0</v>
      </c>
      <c r="I88" s="81">
        <f t="shared" si="11"/>
        <v>0</v>
      </c>
      <c r="J88" s="6"/>
      <c r="K88" s="21"/>
      <c r="L88" s="21"/>
      <c r="M88" s="4"/>
      <c r="O88" s="7"/>
      <c r="P88" s="21">
        <f>+'[2]5 -Produccion '!E81*$R$3</f>
        <v>0</v>
      </c>
      <c r="Q88" s="9">
        <f>+'[2]13- Costo por servicio-producto'!E283</f>
        <v>0</v>
      </c>
      <c r="R88" s="9">
        <f t="shared" si="12"/>
        <v>0</v>
      </c>
      <c r="S88" s="81">
        <f t="shared" si="13"/>
        <v>0</v>
      </c>
      <c r="T88" s="6"/>
      <c r="U88" s="21"/>
      <c r="V88" s="21"/>
      <c r="W88" s="4"/>
      <c r="Y88" s="7"/>
      <c r="Z88" s="9">
        <f>+'[2]5 -Produccion '!F81*$R$3</f>
        <v>0</v>
      </c>
      <c r="AA88" s="9">
        <f>+'[2]13- Costo por servicio-producto'!E483</f>
        <v>0</v>
      </c>
      <c r="AB88" s="9">
        <f t="shared" si="14"/>
        <v>0</v>
      </c>
      <c r="AC88" s="81">
        <f t="shared" si="15"/>
        <v>0</v>
      </c>
      <c r="AD88" s="6"/>
      <c r="AE88" s="21"/>
      <c r="AF88" s="21"/>
      <c r="AG88" s="4"/>
      <c r="AI88" s="7"/>
      <c r="AJ88" s="9">
        <f>+'[2]5 -Produccion '!G81*$R$3</f>
        <v>0</v>
      </c>
      <c r="AK88" s="9">
        <f>+'[2]13- Costo por servicio-producto'!E683</f>
        <v>0</v>
      </c>
      <c r="AL88" s="9">
        <f t="shared" si="16"/>
        <v>0</v>
      </c>
      <c r="AM88" s="81">
        <f t="shared" si="17"/>
        <v>0</v>
      </c>
      <c r="AN88" s="6"/>
      <c r="AO88" s="21"/>
      <c r="AP88" s="21"/>
      <c r="AQ88" s="4"/>
      <c r="AS88" s="7"/>
      <c r="AT88" s="9">
        <f>+'[2]5 -Produccion '!H81*$R$3</f>
        <v>0</v>
      </c>
      <c r="AU88" s="9">
        <f>+'[2]13- Costo por servicio-producto'!E883</f>
        <v>0</v>
      </c>
      <c r="AV88" s="9">
        <f t="shared" si="18"/>
        <v>0</v>
      </c>
      <c r="AW88" s="81">
        <f t="shared" si="19"/>
        <v>0</v>
      </c>
      <c r="AX88" s="6"/>
      <c r="AY88" s="21"/>
      <c r="AZ88" s="21"/>
      <c r="BA88" s="4"/>
    </row>
    <row r="89" spans="2:53" ht="13.8" thickBot="1">
      <c r="B89" s="97"/>
      <c r="C89" s="97"/>
      <c r="D89" s="83" t="s">
        <v>480</v>
      </c>
      <c r="E89" s="7"/>
      <c r="F89" s="21"/>
      <c r="G89" s="9">
        <f>+'[2]13- Costo por servicio-producto'!E84</f>
        <v>0</v>
      </c>
      <c r="H89" s="9">
        <f t="shared" si="10"/>
        <v>0</v>
      </c>
      <c r="I89" s="81">
        <f t="shared" si="11"/>
        <v>0</v>
      </c>
      <c r="J89" s="6"/>
      <c r="K89" s="21"/>
      <c r="L89" s="21"/>
      <c r="M89" s="4"/>
      <c r="O89" s="7"/>
      <c r="P89" s="21">
        <f>+'[2]5 -Produccion '!E82*$R$3</f>
        <v>0</v>
      </c>
      <c r="Q89" s="9">
        <f>+'[2]13- Costo por servicio-producto'!E284</f>
        <v>0</v>
      </c>
      <c r="R89" s="9">
        <f t="shared" si="12"/>
        <v>0</v>
      </c>
      <c r="S89" s="81">
        <f t="shared" si="13"/>
        <v>0</v>
      </c>
      <c r="T89" s="6"/>
      <c r="U89" s="21"/>
      <c r="V89" s="21"/>
      <c r="W89" s="4"/>
      <c r="Y89" s="7"/>
      <c r="Z89" s="9">
        <f>+'[2]5 -Produccion '!F82*$R$3</f>
        <v>0</v>
      </c>
      <c r="AA89" s="9">
        <f>+'[2]13- Costo por servicio-producto'!E484</f>
        <v>0</v>
      </c>
      <c r="AB89" s="9">
        <f t="shared" si="14"/>
        <v>0</v>
      </c>
      <c r="AC89" s="81">
        <f t="shared" si="15"/>
        <v>0</v>
      </c>
      <c r="AD89" s="6"/>
      <c r="AE89" s="21"/>
      <c r="AF89" s="21"/>
      <c r="AG89" s="4"/>
      <c r="AI89" s="7"/>
      <c r="AJ89" s="9">
        <f>+'[2]5 -Produccion '!G82*$R$3</f>
        <v>0</v>
      </c>
      <c r="AK89" s="9">
        <f>+'[2]13- Costo por servicio-producto'!E684</f>
        <v>0</v>
      </c>
      <c r="AL89" s="9">
        <f t="shared" si="16"/>
        <v>0</v>
      </c>
      <c r="AM89" s="81">
        <f t="shared" si="17"/>
        <v>0</v>
      </c>
      <c r="AN89" s="6"/>
      <c r="AO89" s="21"/>
      <c r="AP89" s="21"/>
      <c r="AQ89" s="4"/>
      <c r="AS89" s="7"/>
      <c r="AT89" s="9">
        <f>+'[2]5 -Produccion '!H82*$R$3</f>
        <v>0</v>
      </c>
      <c r="AU89" s="9">
        <f>+'[2]13- Costo por servicio-producto'!E884</f>
        <v>0</v>
      </c>
      <c r="AV89" s="9">
        <f t="shared" si="18"/>
        <v>0</v>
      </c>
      <c r="AW89" s="81">
        <f t="shared" si="19"/>
        <v>0</v>
      </c>
      <c r="AX89" s="6"/>
      <c r="AY89" s="21"/>
      <c r="AZ89" s="21"/>
      <c r="BA89" s="4"/>
    </row>
    <row r="90" spans="2:53" ht="14.25" customHeight="1" thickBot="1">
      <c r="B90" s="97"/>
      <c r="C90" s="97"/>
      <c r="D90" s="83" t="s">
        <v>481</v>
      </c>
      <c r="E90" s="7"/>
      <c r="F90" s="21"/>
      <c r="G90" s="9">
        <f>+'[2]13- Costo por servicio-producto'!E85</f>
        <v>0</v>
      </c>
      <c r="H90" s="9">
        <f t="shared" si="10"/>
        <v>0</v>
      </c>
      <c r="I90" s="81">
        <f t="shared" si="11"/>
        <v>0</v>
      </c>
      <c r="J90" s="6"/>
      <c r="K90" s="21"/>
      <c r="L90" s="21"/>
      <c r="M90" s="4"/>
      <c r="O90" s="7"/>
      <c r="P90" s="21">
        <f>+'[2]5 -Produccion '!E83*$R$3</f>
        <v>0</v>
      </c>
      <c r="Q90" s="9">
        <f>+'[2]13- Costo por servicio-producto'!E285</f>
        <v>0</v>
      </c>
      <c r="R90" s="9">
        <f t="shared" si="12"/>
        <v>0</v>
      </c>
      <c r="S90" s="81">
        <f t="shared" si="13"/>
        <v>0</v>
      </c>
      <c r="T90" s="6"/>
      <c r="U90" s="21"/>
      <c r="V90" s="21"/>
      <c r="W90" s="4"/>
      <c r="Y90" s="7"/>
      <c r="Z90" s="9">
        <f>+'[2]5 -Produccion '!F83*$R$3</f>
        <v>0</v>
      </c>
      <c r="AA90" s="9">
        <f>+'[2]13- Costo por servicio-producto'!E485</f>
        <v>0</v>
      </c>
      <c r="AB90" s="9">
        <f t="shared" si="14"/>
        <v>0</v>
      </c>
      <c r="AC90" s="81">
        <f t="shared" si="15"/>
        <v>0</v>
      </c>
      <c r="AD90" s="6"/>
      <c r="AE90" s="21"/>
      <c r="AF90" s="21"/>
      <c r="AG90" s="4"/>
      <c r="AI90" s="7"/>
      <c r="AJ90" s="9">
        <f>+'[2]5 -Produccion '!G83*$R$3</f>
        <v>0</v>
      </c>
      <c r="AK90" s="9">
        <f>+'[2]13- Costo por servicio-producto'!E685</f>
        <v>0</v>
      </c>
      <c r="AL90" s="9">
        <f t="shared" si="16"/>
        <v>0</v>
      </c>
      <c r="AM90" s="81">
        <f t="shared" si="17"/>
        <v>0</v>
      </c>
      <c r="AN90" s="6"/>
      <c r="AO90" s="21"/>
      <c r="AP90" s="21"/>
      <c r="AQ90" s="4"/>
      <c r="AS90" s="7"/>
      <c r="AT90" s="9">
        <f>+'[2]5 -Produccion '!H83*$R$3</f>
        <v>0</v>
      </c>
      <c r="AU90" s="9">
        <f>+'[2]13- Costo por servicio-producto'!E885</f>
        <v>0</v>
      </c>
      <c r="AV90" s="9">
        <f t="shared" si="18"/>
        <v>0</v>
      </c>
      <c r="AW90" s="81">
        <f t="shared" si="19"/>
        <v>0</v>
      </c>
      <c r="AX90" s="6"/>
      <c r="AY90" s="21"/>
      <c r="AZ90" s="21"/>
      <c r="BA90" s="4"/>
    </row>
    <row r="91" spans="2:53" ht="13.8" thickBot="1">
      <c r="B91" s="97"/>
      <c r="C91" s="97"/>
      <c r="D91" s="83" t="s">
        <v>482</v>
      </c>
      <c r="E91" s="7"/>
      <c r="F91" s="21"/>
      <c r="G91" s="9">
        <f>+'[2]13- Costo por servicio-producto'!E86</f>
        <v>0</v>
      </c>
      <c r="H91" s="9">
        <f t="shared" si="10"/>
        <v>0</v>
      </c>
      <c r="I91" s="81">
        <f t="shared" si="11"/>
        <v>0</v>
      </c>
      <c r="J91" s="6"/>
      <c r="K91" s="21"/>
      <c r="L91" s="21"/>
      <c r="M91" s="4"/>
      <c r="O91" s="7"/>
      <c r="P91" s="21">
        <f>+'[2]5 -Produccion '!E84*$R$3</f>
        <v>0</v>
      </c>
      <c r="Q91" s="9">
        <f>+'[2]13- Costo por servicio-producto'!E286</f>
        <v>0</v>
      </c>
      <c r="R91" s="9">
        <f t="shared" si="12"/>
        <v>0</v>
      </c>
      <c r="S91" s="81">
        <f t="shared" si="13"/>
        <v>0</v>
      </c>
      <c r="T91" s="6"/>
      <c r="U91" s="21"/>
      <c r="V91" s="21"/>
      <c r="W91" s="4"/>
      <c r="Y91" s="7"/>
      <c r="Z91" s="9">
        <f>+'[2]5 -Produccion '!F84*$R$3</f>
        <v>0</v>
      </c>
      <c r="AA91" s="9">
        <f>+'[2]13- Costo por servicio-producto'!E486</f>
        <v>0</v>
      </c>
      <c r="AB91" s="9">
        <f t="shared" si="14"/>
        <v>0</v>
      </c>
      <c r="AC91" s="81">
        <f t="shared" si="15"/>
        <v>0</v>
      </c>
      <c r="AD91" s="6"/>
      <c r="AE91" s="21"/>
      <c r="AF91" s="21"/>
      <c r="AG91" s="4"/>
      <c r="AI91" s="7"/>
      <c r="AJ91" s="9">
        <f>+'[2]5 -Produccion '!G84*$R$3</f>
        <v>0</v>
      </c>
      <c r="AK91" s="9">
        <f>+'[2]13- Costo por servicio-producto'!E686</f>
        <v>0</v>
      </c>
      <c r="AL91" s="9">
        <f t="shared" si="16"/>
        <v>0</v>
      </c>
      <c r="AM91" s="81">
        <f t="shared" si="17"/>
        <v>0</v>
      </c>
      <c r="AN91" s="6"/>
      <c r="AO91" s="21"/>
      <c r="AP91" s="21"/>
      <c r="AQ91" s="4"/>
      <c r="AS91" s="7"/>
      <c r="AT91" s="9">
        <f>+'[2]5 -Produccion '!H84*$R$3</f>
        <v>0</v>
      </c>
      <c r="AU91" s="9">
        <f>+'[2]13- Costo por servicio-producto'!E886</f>
        <v>0</v>
      </c>
      <c r="AV91" s="9">
        <f t="shared" si="18"/>
        <v>0</v>
      </c>
      <c r="AW91" s="81">
        <f t="shared" si="19"/>
        <v>0</v>
      </c>
      <c r="AX91" s="6"/>
      <c r="AY91" s="21"/>
      <c r="AZ91" s="21"/>
      <c r="BA91" s="4"/>
    </row>
    <row r="92" spans="2:53" ht="13.8" thickBot="1">
      <c r="B92" s="97"/>
      <c r="C92" s="97"/>
      <c r="D92" s="83" t="s">
        <v>483</v>
      </c>
      <c r="E92" s="7"/>
      <c r="F92" s="21"/>
      <c r="G92" s="9">
        <f>+'[2]13- Costo por servicio-producto'!E87</f>
        <v>0</v>
      </c>
      <c r="H92" s="9">
        <f t="shared" si="10"/>
        <v>0</v>
      </c>
      <c r="I92" s="81">
        <f t="shared" si="11"/>
        <v>0</v>
      </c>
      <c r="J92" s="6"/>
      <c r="K92" s="21"/>
      <c r="L92" s="21"/>
      <c r="M92" s="4"/>
      <c r="O92" s="7"/>
      <c r="P92" s="21">
        <f>+'[2]5 -Produccion '!E85*$R$3</f>
        <v>0</v>
      </c>
      <c r="Q92" s="9">
        <f>+'[2]13- Costo por servicio-producto'!E287</f>
        <v>0</v>
      </c>
      <c r="R92" s="9">
        <f t="shared" si="12"/>
        <v>0</v>
      </c>
      <c r="S92" s="81">
        <f t="shared" si="13"/>
        <v>0</v>
      </c>
      <c r="T92" s="6"/>
      <c r="U92" s="21"/>
      <c r="V92" s="21"/>
      <c r="W92" s="4"/>
      <c r="Y92" s="7"/>
      <c r="Z92" s="9">
        <f>+'[2]5 -Produccion '!F85*$R$3</f>
        <v>0</v>
      </c>
      <c r="AA92" s="9">
        <f>+'[2]13- Costo por servicio-producto'!E487</f>
        <v>0</v>
      </c>
      <c r="AB92" s="9">
        <f t="shared" si="14"/>
        <v>0</v>
      </c>
      <c r="AC92" s="81">
        <f t="shared" si="15"/>
        <v>0</v>
      </c>
      <c r="AD92" s="6"/>
      <c r="AE92" s="21"/>
      <c r="AF92" s="21"/>
      <c r="AG92" s="4"/>
      <c r="AI92" s="7"/>
      <c r="AJ92" s="9">
        <f>+'[2]5 -Produccion '!G85*$R$3</f>
        <v>0</v>
      </c>
      <c r="AK92" s="9">
        <f>+'[2]13- Costo por servicio-producto'!E687</f>
        <v>0</v>
      </c>
      <c r="AL92" s="9">
        <f t="shared" si="16"/>
        <v>0</v>
      </c>
      <c r="AM92" s="81">
        <f t="shared" si="17"/>
        <v>0</v>
      </c>
      <c r="AN92" s="6"/>
      <c r="AO92" s="21"/>
      <c r="AP92" s="21"/>
      <c r="AQ92" s="4"/>
      <c r="AS92" s="7"/>
      <c r="AT92" s="9">
        <f>+'[2]5 -Produccion '!H85*$R$3</f>
        <v>0</v>
      </c>
      <c r="AU92" s="9">
        <f>+'[2]13- Costo por servicio-producto'!E887</f>
        <v>0</v>
      </c>
      <c r="AV92" s="9">
        <f t="shared" si="18"/>
        <v>0</v>
      </c>
      <c r="AW92" s="81">
        <f t="shared" si="19"/>
        <v>0</v>
      </c>
      <c r="AX92" s="6"/>
      <c r="AY92" s="21"/>
      <c r="AZ92" s="21"/>
      <c r="BA92" s="4"/>
    </row>
    <row r="93" spans="2:53" ht="14.25" customHeight="1" thickBot="1">
      <c r="B93" s="97"/>
      <c r="C93" s="97"/>
      <c r="D93" s="83" t="s">
        <v>484</v>
      </c>
      <c r="E93" s="7"/>
      <c r="F93" s="21"/>
      <c r="G93" s="9">
        <f>+'[2]13- Costo por servicio-producto'!E88</f>
        <v>0</v>
      </c>
      <c r="H93" s="9">
        <f t="shared" si="10"/>
        <v>0</v>
      </c>
      <c r="I93" s="81">
        <f t="shared" si="11"/>
        <v>0</v>
      </c>
      <c r="J93" s="6"/>
      <c r="K93" s="21"/>
      <c r="L93" s="21"/>
      <c r="M93" s="4"/>
      <c r="O93" s="7"/>
      <c r="P93" s="21">
        <f>+'[2]5 -Produccion '!E86*$R$3</f>
        <v>0</v>
      </c>
      <c r="Q93" s="9">
        <f>+'[2]13- Costo por servicio-producto'!E288</f>
        <v>0</v>
      </c>
      <c r="R93" s="9">
        <f t="shared" si="12"/>
        <v>0</v>
      </c>
      <c r="S93" s="81">
        <f t="shared" si="13"/>
        <v>0</v>
      </c>
      <c r="T93" s="6"/>
      <c r="U93" s="21"/>
      <c r="V93" s="21"/>
      <c r="W93" s="4"/>
      <c r="Y93" s="7"/>
      <c r="Z93" s="9">
        <f>+'[2]5 -Produccion '!F86*$R$3</f>
        <v>0</v>
      </c>
      <c r="AA93" s="9">
        <f>+'[2]13- Costo por servicio-producto'!E488</f>
        <v>0</v>
      </c>
      <c r="AB93" s="9">
        <f t="shared" si="14"/>
        <v>0</v>
      </c>
      <c r="AC93" s="81">
        <f t="shared" si="15"/>
        <v>0</v>
      </c>
      <c r="AD93" s="6"/>
      <c r="AE93" s="21"/>
      <c r="AF93" s="21"/>
      <c r="AG93" s="4"/>
      <c r="AI93" s="7"/>
      <c r="AJ93" s="9">
        <f>+'[2]5 -Produccion '!G86*$R$3</f>
        <v>0</v>
      </c>
      <c r="AK93" s="9">
        <f>+'[2]13- Costo por servicio-producto'!E688</f>
        <v>0</v>
      </c>
      <c r="AL93" s="9">
        <f t="shared" si="16"/>
        <v>0</v>
      </c>
      <c r="AM93" s="81">
        <f t="shared" si="17"/>
        <v>0</v>
      </c>
      <c r="AN93" s="6"/>
      <c r="AO93" s="21"/>
      <c r="AP93" s="21"/>
      <c r="AQ93" s="4"/>
      <c r="AS93" s="7"/>
      <c r="AT93" s="9">
        <f>+'[2]5 -Produccion '!H86*$R$3</f>
        <v>0</v>
      </c>
      <c r="AU93" s="9">
        <f>+'[2]13- Costo por servicio-producto'!E888</f>
        <v>0</v>
      </c>
      <c r="AV93" s="9">
        <f t="shared" si="18"/>
        <v>0</v>
      </c>
      <c r="AW93" s="81">
        <f t="shared" si="19"/>
        <v>0</v>
      </c>
      <c r="AX93" s="6"/>
      <c r="AY93" s="21"/>
      <c r="AZ93" s="21"/>
      <c r="BA93" s="4"/>
    </row>
    <row r="94" spans="2:53" ht="13.8" thickBot="1">
      <c r="B94" s="97"/>
      <c r="C94" s="97"/>
      <c r="D94" s="83" t="s">
        <v>485</v>
      </c>
      <c r="E94" s="7"/>
      <c r="F94" s="21"/>
      <c r="G94" s="9">
        <f>+'[2]13- Costo por servicio-producto'!E89</f>
        <v>0</v>
      </c>
      <c r="H94" s="9">
        <f t="shared" si="10"/>
        <v>0</v>
      </c>
      <c r="I94" s="81">
        <f t="shared" si="11"/>
        <v>0</v>
      </c>
      <c r="J94" s="6"/>
      <c r="K94" s="21"/>
      <c r="L94" s="21"/>
      <c r="M94" s="4"/>
      <c r="O94" s="7"/>
      <c r="P94" s="21">
        <f>+'[2]5 -Produccion '!E87*$R$3</f>
        <v>0</v>
      </c>
      <c r="Q94" s="9">
        <f>+'[2]13- Costo por servicio-producto'!E289</f>
        <v>0</v>
      </c>
      <c r="R94" s="9">
        <f t="shared" si="12"/>
        <v>0</v>
      </c>
      <c r="S94" s="81">
        <f t="shared" si="13"/>
        <v>0</v>
      </c>
      <c r="T94" s="6"/>
      <c r="U94" s="21"/>
      <c r="V94" s="21"/>
      <c r="W94" s="4"/>
      <c r="Y94" s="7"/>
      <c r="Z94" s="9">
        <f>+'[2]5 -Produccion '!F87*$R$3</f>
        <v>0</v>
      </c>
      <c r="AA94" s="9">
        <f>+'[2]13- Costo por servicio-producto'!E489</f>
        <v>0</v>
      </c>
      <c r="AB94" s="9">
        <f t="shared" si="14"/>
        <v>0</v>
      </c>
      <c r="AC94" s="81">
        <f t="shared" si="15"/>
        <v>0</v>
      </c>
      <c r="AD94" s="6"/>
      <c r="AE94" s="21"/>
      <c r="AF94" s="21"/>
      <c r="AG94" s="4"/>
      <c r="AI94" s="7"/>
      <c r="AJ94" s="9">
        <f>+'[2]5 -Produccion '!G87*$R$3</f>
        <v>0</v>
      </c>
      <c r="AK94" s="9">
        <f>+'[2]13- Costo por servicio-producto'!E689</f>
        <v>0</v>
      </c>
      <c r="AL94" s="9">
        <f t="shared" si="16"/>
        <v>0</v>
      </c>
      <c r="AM94" s="81">
        <f t="shared" si="17"/>
        <v>0</v>
      </c>
      <c r="AN94" s="6"/>
      <c r="AO94" s="21"/>
      <c r="AP94" s="21"/>
      <c r="AQ94" s="4"/>
      <c r="AS94" s="7"/>
      <c r="AT94" s="9">
        <f>+'[2]5 -Produccion '!H87*$R$3</f>
        <v>0</v>
      </c>
      <c r="AU94" s="9">
        <f>+'[2]13- Costo por servicio-producto'!E889</f>
        <v>0</v>
      </c>
      <c r="AV94" s="9">
        <f t="shared" si="18"/>
        <v>0</v>
      </c>
      <c r="AW94" s="81">
        <f t="shared" si="19"/>
        <v>0</v>
      </c>
      <c r="AX94" s="6"/>
      <c r="AY94" s="21"/>
      <c r="AZ94" s="21"/>
      <c r="BA94" s="4"/>
    </row>
    <row r="95" spans="2:53" ht="13.8" thickBot="1">
      <c r="B95" s="97"/>
      <c r="C95" s="97"/>
      <c r="D95" s="83" t="s">
        <v>486</v>
      </c>
      <c r="E95" s="7"/>
      <c r="F95" s="21"/>
      <c r="G95" s="9">
        <f>+'[2]13- Costo por servicio-producto'!E90</f>
        <v>0</v>
      </c>
      <c r="H95" s="9">
        <f t="shared" si="10"/>
        <v>0</v>
      </c>
      <c r="I95" s="81">
        <f t="shared" si="11"/>
        <v>0</v>
      </c>
      <c r="J95" s="6"/>
      <c r="K95" s="21"/>
      <c r="L95" s="21"/>
      <c r="M95" s="4"/>
      <c r="O95" s="7"/>
      <c r="P95" s="21">
        <f>+'[2]5 -Produccion '!E88*$R$3</f>
        <v>0</v>
      </c>
      <c r="Q95" s="9">
        <f>+'[2]13- Costo por servicio-producto'!E290</f>
        <v>0</v>
      </c>
      <c r="R95" s="9">
        <f t="shared" si="12"/>
        <v>0</v>
      </c>
      <c r="S95" s="81">
        <f t="shared" si="13"/>
        <v>0</v>
      </c>
      <c r="T95" s="6"/>
      <c r="U95" s="21"/>
      <c r="V95" s="21"/>
      <c r="W95" s="4"/>
      <c r="Y95" s="7"/>
      <c r="Z95" s="9">
        <f>+'[2]5 -Produccion '!F88*$R$3</f>
        <v>0</v>
      </c>
      <c r="AA95" s="9">
        <f>+'[2]13- Costo por servicio-producto'!E490</f>
        <v>0</v>
      </c>
      <c r="AB95" s="9">
        <f t="shared" si="14"/>
        <v>0</v>
      </c>
      <c r="AC95" s="81">
        <f t="shared" si="15"/>
        <v>0</v>
      </c>
      <c r="AD95" s="6"/>
      <c r="AE95" s="21"/>
      <c r="AF95" s="21"/>
      <c r="AG95" s="4"/>
      <c r="AI95" s="7"/>
      <c r="AJ95" s="9">
        <f>+'[2]5 -Produccion '!G88*$R$3</f>
        <v>0</v>
      </c>
      <c r="AK95" s="9">
        <f>+'[2]13- Costo por servicio-producto'!E690</f>
        <v>0</v>
      </c>
      <c r="AL95" s="9">
        <f t="shared" si="16"/>
        <v>0</v>
      </c>
      <c r="AM95" s="81">
        <f t="shared" si="17"/>
        <v>0</v>
      </c>
      <c r="AN95" s="6"/>
      <c r="AO95" s="21"/>
      <c r="AP95" s="21"/>
      <c r="AQ95" s="4"/>
      <c r="AS95" s="7"/>
      <c r="AT95" s="9">
        <f>+'[2]5 -Produccion '!H88*$R$3</f>
        <v>0</v>
      </c>
      <c r="AU95" s="9">
        <f>+'[2]13- Costo por servicio-producto'!E890</f>
        <v>0</v>
      </c>
      <c r="AV95" s="9">
        <f t="shared" si="18"/>
        <v>0</v>
      </c>
      <c r="AW95" s="81">
        <f t="shared" si="19"/>
        <v>0</v>
      </c>
      <c r="AX95" s="6"/>
      <c r="AY95" s="21"/>
      <c r="AZ95" s="21"/>
      <c r="BA95" s="4"/>
    </row>
    <row r="96" spans="2:53" ht="14.25" customHeight="1" thickBot="1">
      <c r="B96" s="97"/>
      <c r="C96" s="97"/>
      <c r="D96" s="83" t="s">
        <v>487</v>
      </c>
      <c r="E96" s="7"/>
      <c r="F96" s="21"/>
      <c r="G96" s="9">
        <f>+'[2]13- Costo por servicio-producto'!E91</f>
        <v>0</v>
      </c>
      <c r="H96" s="9">
        <f t="shared" si="10"/>
        <v>0</v>
      </c>
      <c r="I96" s="81">
        <f t="shared" si="11"/>
        <v>0</v>
      </c>
      <c r="J96" s="6"/>
      <c r="K96" s="21"/>
      <c r="L96" s="21"/>
      <c r="M96" s="4"/>
      <c r="O96" s="7"/>
      <c r="P96" s="21">
        <f>+'[2]5 -Produccion '!E89*$R$3</f>
        <v>0</v>
      </c>
      <c r="Q96" s="9">
        <f>+'[2]13- Costo por servicio-producto'!E291</f>
        <v>0</v>
      </c>
      <c r="R96" s="9">
        <f t="shared" si="12"/>
        <v>0</v>
      </c>
      <c r="S96" s="81">
        <f t="shared" si="13"/>
        <v>0</v>
      </c>
      <c r="T96" s="6"/>
      <c r="U96" s="21"/>
      <c r="V96" s="21"/>
      <c r="W96" s="4"/>
      <c r="Y96" s="7"/>
      <c r="Z96" s="9">
        <f>+'[2]5 -Produccion '!F89*$R$3</f>
        <v>0</v>
      </c>
      <c r="AA96" s="9">
        <f>+'[2]13- Costo por servicio-producto'!E491</f>
        <v>0</v>
      </c>
      <c r="AB96" s="9">
        <f t="shared" si="14"/>
        <v>0</v>
      </c>
      <c r="AC96" s="81">
        <f t="shared" si="15"/>
        <v>0</v>
      </c>
      <c r="AD96" s="6"/>
      <c r="AE96" s="21"/>
      <c r="AF96" s="21"/>
      <c r="AG96" s="4"/>
      <c r="AI96" s="7"/>
      <c r="AJ96" s="9">
        <f>+'[2]5 -Produccion '!G89*$R$3</f>
        <v>0</v>
      </c>
      <c r="AK96" s="9">
        <f>+'[2]13- Costo por servicio-producto'!E691</f>
        <v>0</v>
      </c>
      <c r="AL96" s="9">
        <f t="shared" si="16"/>
        <v>0</v>
      </c>
      <c r="AM96" s="81">
        <f t="shared" si="17"/>
        <v>0</v>
      </c>
      <c r="AN96" s="6"/>
      <c r="AO96" s="21"/>
      <c r="AP96" s="21"/>
      <c r="AQ96" s="4"/>
      <c r="AS96" s="7"/>
      <c r="AT96" s="9">
        <f>+'[2]5 -Produccion '!H89*$R$3</f>
        <v>0</v>
      </c>
      <c r="AU96" s="9">
        <f>+'[2]13- Costo por servicio-producto'!E891</f>
        <v>0</v>
      </c>
      <c r="AV96" s="9">
        <f t="shared" si="18"/>
        <v>0</v>
      </c>
      <c r="AW96" s="81">
        <f t="shared" si="19"/>
        <v>0</v>
      </c>
      <c r="AX96" s="6"/>
      <c r="AY96" s="21"/>
      <c r="AZ96" s="21"/>
      <c r="BA96" s="4"/>
    </row>
    <row r="97" spans="2:53" ht="13.8" thickBot="1">
      <c r="B97" s="97"/>
      <c r="C97" s="97"/>
      <c r="D97" s="83" t="s">
        <v>488</v>
      </c>
      <c r="E97" s="7"/>
      <c r="F97" s="21"/>
      <c r="G97" s="9">
        <f>+'[2]13- Costo por servicio-producto'!E92</f>
        <v>0</v>
      </c>
      <c r="H97" s="9">
        <f t="shared" si="10"/>
        <v>0</v>
      </c>
      <c r="I97" s="81">
        <f t="shared" si="11"/>
        <v>0</v>
      </c>
      <c r="J97" s="6"/>
      <c r="K97" s="21"/>
      <c r="L97" s="21"/>
      <c r="M97" s="4"/>
      <c r="O97" s="7"/>
      <c r="P97" s="21">
        <f>+'[2]5 -Produccion '!E90*$R$3</f>
        <v>0</v>
      </c>
      <c r="Q97" s="9">
        <f>+'[2]13- Costo por servicio-producto'!E292</f>
        <v>0</v>
      </c>
      <c r="R97" s="9">
        <f t="shared" si="12"/>
        <v>0</v>
      </c>
      <c r="S97" s="81">
        <f t="shared" si="13"/>
        <v>0</v>
      </c>
      <c r="T97" s="6"/>
      <c r="U97" s="21"/>
      <c r="V97" s="21"/>
      <c r="W97" s="4"/>
      <c r="Y97" s="7"/>
      <c r="Z97" s="9">
        <f>+'[2]5 -Produccion '!F90*$R$3</f>
        <v>0</v>
      </c>
      <c r="AA97" s="9">
        <f>+'[2]13- Costo por servicio-producto'!E492</f>
        <v>0</v>
      </c>
      <c r="AB97" s="9">
        <f t="shared" si="14"/>
        <v>0</v>
      </c>
      <c r="AC97" s="81">
        <f t="shared" si="15"/>
        <v>0</v>
      </c>
      <c r="AD97" s="6"/>
      <c r="AE97" s="21"/>
      <c r="AF97" s="21"/>
      <c r="AG97" s="4"/>
      <c r="AI97" s="7"/>
      <c r="AJ97" s="9">
        <f>+'[2]5 -Produccion '!G90*$R$3</f>
        <v>0</v>
      </c>
      <c r="AK97" s="9">
        <f>+'[2]13- Costo por servicio-producto'!E692</f>
        <v>0</v>
      </c>
      <c r="AL97" s="9">
        <f t="shared" si="16"/>
        <v>0</v>
      </c>
      <c r="AM97" s="81">
        <f t="shared" si="17"/>
        <v>0</v>
      </c>
      <c r="AN97" s="6"/>
      <c r="AO97" s="21"/>
      <c r="AP97" s="21"/>
      <c r="AQ97" s="4"/>
      <c r="AS97" s="7"/>
      <c r="AT97" s="9">
        <f>+'[2]5 -Produccion '!H90*$R$3</f>
        <v>0</v>
      </c>
      <c r="AU97" s="9">
        <f>+'[2]13- Costo por servicio-producto'!E892</f>
        <v>0</v>
      </c>
      <c r="AV97" s="9">
        <f t="shared" si="18"/>
        <v>0</v>
      </c>
      <c r="AW97" s="81">
        <f t="shared" si="19"/>
        <v>0</v>
      </c>
      <c r="AX97" s="6"/>
      <c r="AY97" s="21"/>
      <c r="AZ97" s="21"/>
      <c r="BA97" s="4"/>
    </row>
    <row r="98" spans="2:53" ht="13.8" thickBot="1">
      <c r="B98" s="97"/>
      <c r="C98" s="97"/>
      <c r="D98" s="83" t="s">
        <v>489</v>
      </c>
      <c r="E98" s="7"/>
      <c r="F98" s="21"/>
      <c r="G98" s="9">
        <f>+'[2]13- Costo por servicio-producto'!E93</f>
        <v>0</v>
      </c>
      <c r="H98" s="9">
        <f t="shared" si="10"/>
        <v>0</v>
      </c>
      <c r="I98" s="81">
        <f t="shared" si="11"/>
        <v>0</v>
      </c>
      <c r="J98" s="6"/>
      <c r="K98" s="21"/>
      <c r="L98" s="21"/>
      <c r="M98" s="4"/>
      <c r="O98" s="7"/>
      <c r="P98" s="21">
        <f>+'[2]5 -Produccion '!E91*$R$3</f>
        <v>0</v>
      </c>
      <c r="Q98" s="9">
        <f>+'[2]13- Costo por servicio-producto'!E293</f>
        <v>0</v>
      </c>
      <c r="R98" s="9">
        <f t="shared" si="12"/>
        <v>0</v>
      </c>
      <c r="S98" s="81">
        <f t="shared" si="13"/>
        <v>0</v>
      </c>
      <c r="T98" s="6"/>
      <c r="U98" s="21"/>
      <c r="V98" s="21"/>
      <c r="W98" s="4"/>
      <c r="Y98" s="7"/>
      <c r="Z98" s="9">
        <f>+'[2]5 -Produccion '!F91*$R$3</f>
        <v>0</v>
      </c>
      <c r="AA98" s="9">
        <f>+'[2]13- Costo por servicio-producto'!E493</f>
        <v>0</v>
      </c>
      <c r="AB98" s="9">
        <f t="shared" si="14"/>
        <v>0</v>
      </c>
      <c r="AC98" s="81">
        <f t="shared" si="15"/>
        <v>0</v>
      </c>
      <c r="AD98" s="6"/>
      <c r="AE98" s="21"/>
      <c r="AF98" s="21"/>
      <c r="AG98" s="4"/>
      <c r="AI98" s="7"/>
      <c r="AJ98" s="9">
        <f>+'[2]5 -Produccion '!G91*$R$3</f>
        <v>0</v>
      </c>
      <c r="AK98" s="9">
        <f>+'[2]13- Costo por servicio-producto'!E693</f>
        <v>0</v>
      </c>
      <c r="AL98" s="9">
        <f t="shared" si="16"/>
        <v>0</v>
      </c>
      <c r="AM98" s="81">
        <f t="shared" si="17"/>
        <v>0</v>
      </c>
      <c r="AN98" s="6"/>
      <c r="AO98" s="21"/>
      <c r="AP98" s="21"/>
      <c r="AQ98" s="4"/>
      <c r="AS98" s="7"/>
      <c r="AT98" s="9">
        <f>+'[2]5 -Produccion '!H91*$R$3</f>
        <v>0</v>
      </c>
      <c r="AU98" s="9">
        <f>+'[2]13- Costo por servicio-producto'!E893</f>
        <v>0</v>
      </c>
      <c r="AV98" s="9">
        <f t="shared" si="18"/>
        <v>0</v>
      </c>
      <c r="AW98" s="81">
        <f t="shared" si="19"/>
        <v>0</v>
      </c>
      <c r="AX98" s="6"/>
      <c r="AY98" s="21"/>
      <c r="AZ98" s="21"/>
      <c r="BA98" s="4"/>
    </row>
    <row r="99" spans="2:53" ht="14.25" customHeight="1" thickBot="1">
      <c r="B99" s="97"/>
      <c r="C99" s="97"/>
      <c r="D99" s="83" t="s">
        <v>490</v>
      </c>
      <c r="E99" s="7"/>
      <c r="F99" s="21"/>
      <c r="G99" s="9">
        <f>+'[2]13- Costo por servicio-producto'!E94</f>
        <v>0</v>
      </c>
      <c r="H99" s="9">
        <f t="shared" si="10"/>
        <v>0</v>
      </c>
      <c r="I99" s="81">
        <f t="shared" si="11"/>
        <v>0</v>
      </c>
      <c r="J99" s="6"/>
      <c r="K99" s="21"/>
      <c r="L99" s="21"/>
      <c r="M99" s="4"/>
      <c r="O99" s="7"/>
      <c r="P99" s="21">
        <f>+'[2]5 -Produccion '!E92*$R$3</f>
        <v>0</v>
      </c>
      <c r="Q99" s="9">
        <f>+'[2]13- Costo por servicio-producto'!E294</f>
        <v>0</v>
      </c>
      <c r="R99" s="9">
        <f t="shared" si="12"/>
        <v>0</v>
      </c>
      <c r="S99" s="81">
        <f t="shared" si="13"/>
        <v>0</v>
      </c>
      <c r="T99" s="6"/>
      <c r="U99" s="21"/>
      <c r="V99" s="21"/>
      <c r="W99" s="4"/>
      <c r="Y99" s="7"/>
      <c r="Z99" s="9">
        <f>+'[2]5 -Produccion '!F92*$R$3</f>
        <v>0</v>
      </c>
      <c r="AA99" s="9">
        <f>+'[2]13- Costo por servicio-producto'!E494</f>
        <v>0</v>
      </c>
      <c r="AB99" s="9">
        <f t="shared" si="14"/>
        <v>0</v>
      </c>
      <c r="AC99" s="81">
        <f t="shared" si="15"/>
        <v>0</v>
      </c>
      <c r="AD99" s="6"/>
      <c r="AE99" s="21"/>
      <c r="AF99" s="21"/>
      <c r="AG99" s="4"/>
      <c r="AI99" s="7"/>
      <c r="AJ99" s="9">
        <f>+'[2]5 -Produccion '!G92*$R$3</f>
        <v>0</v>
      </c>
      <c r="AK99" s="9">
        <f>+'[2]13- Costo por servicio-producto'!E694</f>
        <v>0</v>
      </c>
      <c r="AL99" s="9">
        <f t="shared" si="16"/>
        <v>0</v>
      </c>
      <c r="AM99" s="81">
        <f t="shared" si="17"/>
        <v>0</v>
      </c>
      <c r="AN99" s="6"/>
      <c r="AO99" s="21"/>
      <c r="AP99" s="21"/>
      <c r="AQ99" s="4"/>
      <c r="AS99" s="7"/>
      <c r="AT99" s="9">
        <f>+'[2]5 -Produccion '!H92*$R$3</f>
        <v>0</v>
      </c>
      <c r="AU99" s="9">
        <f>+'[2]13- Costo por servicio-producto'!E894</f>
        <v>0</v>
      </c>
      <c r="AV99" s="9">
        <f t="shared" si="18"/>
        <v>0</v>
      </c>
      <c r="AW99" s="81">
        <f t="shared" si="19"/>
        <v>0</v>
      </c>
      <c r="AX99" s="6"/>
      <c r="AY99" s="21"/>
      <c r="AZ99" s="21"/>
      <c r="BA99" s="4"/>
    </row>
    <row r="100" spans="2:53" ht="13.8" thickBot="1">
      <c r="B100" s="97"/>
      <c r="C100" s="97"/>
      <c r="D100" s="83" t="s">
        <v>491</v>
      </c>
      <c r="E100" s="7"/>
      <c r="F100" s="21"/>
      <c r="G100" s="9">
        <f>+'[2]13- Costo por servicio-producto'!E95</f>
        <v>0</v>
      </c>
      <c r="H100" s="9">
        <f t="shared" si="10"/>
        <v>0</v>
      </c>
      <c r="I100" s="81">
        <f t="shared" si="11"/>
        <v>0</v>
      </c>
      <c r="J100" s="6"/>
      <c r="K100" s="21"/>
      <c r="L100" s="21"/>
      <c r="M100" s="4"/>
      <c r="O100" s="7"/>
      <c r="P100" s="21">
        <f>+'[2]5 -Produccion '!E93*$R$3</f>
        <v>0</v>
      </c>
      <c r="Q100" s="9">
        <f>+'[2]13- Costo por servicio-producto'!E295</f>
        <v>0</v>
      </c>
      <c r="R100" s="9">
        <f t="shared" si="12"/>
        <v>0</v>
      </c>
      <c r="S100" s="81">
        <f t="shared" si="13"/>
        <v>0</v>
      </c>
      <c r="T100" s="6"/>
      <c r="U100" s="21"/>
      <c r="V100" s="21"/>
      <c r="W100" s="4"/>
      <c r="Y100" s="7"/>
      <c r="Z100" s="9">
        <f>+'[2]5 -Produccion '!F93*$R$3</f>
        <v>0</v>
      </c>
      <c r="AA100" s="9">
        <f>+'[2]13- Costo por servicio-producto'!E495</f>
        <v>0</v>
      </c>
      <c r="AB100" s="9">
        <f t="shared" si="14"/>
        <v>0</v>
      </c>
      <c r="AC100" s="81">
        <f t="shared" si="15"/>
        <v>0</v>
      </c>
      <c r="AD100" s="6"/>
      <c r="AE100" s="21"/>
      <c r="AF100" s="21"/>
      <c r="AG100" s="4"/>
      <c r="AI100" s="7"/>
      <c r="AJ100" s="9">
        <f>+'[2]5 -Produccion '!G93*$R$3</f>
        <v>0</v>
      </c>
      <c r="AK100" s="9">
        <f>+'[2]13- Costo por servicio-producto'!E695</f>
        <v>0</v>
      </c>
      <c r="AL100" s="9">
        <f t="shared" si="16"/>
        <v>0</v>
      </c>
      <c r="AM100" s="81">
        <f t="shared" si="17"/>
        <v>0</v>
      </c>
      <c r="AN100" s="6"/>
      <c r="AO100" s="21"/>
      <c r="AP100" s="21"/>
      <c r="AQ100" s="4"/>
      <c r="AS100" s="7"/>
      <c r="AT100" s="9">
        <f>+'[2]5 -Produccion '!H93*$R$3</f>
        <v>0</v>
      </c>
      <c r="AU100" s="9">
        <f>+'[2]13- Costo por servicio-producto'!E895</f>
        <v>0</v>
      </c>
      <c r="AV100" s="9">
        <f t="shared" si="18"/>
        <v>0</v>
      </c>
      <c r="AW100" s="81">
        <f t="shared" si="19"/>
        <v>0</v>
      </c>
      <c r="AX100" s="6"/>
      <c r="AY100" s="21"/>
      <c r="AZ100" s="21"/>
      <c r="BA100" s="4"/>
    </row>
    <row r="101" spans="2:53" ht="13.8" thickBot="1">
      <c r="B101" s="97"/>
      <c r="C101" s="97"/>
      <c r="D101" s="83" t="s">
        <v>492</v>
      </c>
      <c r="E101" s="7"/>
      <c r="F101" s="21"/>
      <c r="G101" s="9">
        <f>+'[2]13- Costo por servicio-producto'!E96</f>
        <v>0</v>
      </c>
      <c r="H101" s="9">
        <f t="shared" si="10"/>
        <v>0</v>
      </c>
      <c r="I101" s="81">
        <f t="shared" si="11"/>
        <v>0</v>
      </c>
      <c r="J101" s="6"/>
      <c r="K101" s="21"/>
      <c r="L101" s="21"/>
      <c r="M101" s="4"/>
      <c r="O101" s="7"/>
      <c r="P101" s="21">
        <f>+'[2]5 -Produccion '!E94*$R$3</f>
        <v>0</v>
      </c>
      <c r="Q101" s="9">
        <f>+'[2]13- Costo por servicio-producto'!E296</f>
        <v>0</v>
      </c>
      <c r="R101" s="9">
        <f t="shared" si="12"/>
        <v>0</v>
      </c>
      <c r="S101" s="81">
        <f t="shared" si="13"/>
        <v>0</v>
      </c>
      <c r="T101" s="6"/>
      <c r="U101" s="21"/>
      <c r="V101" s="21"/>
      <c r="W101" s="4"/>
      <c r="Y101" s="7"/>
      <c r="Z101" s="9">
        <f>+'[2]5 -Produccion '!F94*$R$3</f>
        <v>0</v>
      </c>
      <c r="AA101" s="9">
        <f>+'[2]13- Costo por servicio-producto'!E496</f>
        <v>0</v>
      </c>
      <c r="AB101" s="9">
        <f t="shared" si="14"/>
        <v>0</v>
      </c>
      <c r="AC101" s="81">
        <f t="shared" si="15"/>
        <v>0</v>
      </c>
      <c r="AD101" s="6"/>
      <c r="AE101" s="21"/>
      <c r="AF101" s="21"/>
      <c r="AG101" s="4"/>
      <c r="AI101" s="7"/>
      <c r="AJ101" s="9">
        <f>+'[2]5 -Produccion '!G94*$R$3</f>
        <v>0</v>
      </c>
      <c r="AK101" s="9">
        <f>+'[2]13- Costo por servicio-producto'!E696</f>
        <v>0</v>
      </c>
      <c r="AL101" s="9">
        <f t="shared" si="16"/>
        <v>0</v>
      </c>
      <c r="AM101" s="81">
        <f t="shared" si="17"/>
        <v>0</v>
      </c>
      <c r="AN101" s="6"/>
      <c r="AO101" s="21"/>
      <c r="AP101" s="21"/>
      <c r="AQ101" s="4"/>
      <c r="AS101" s="7"/>
      <c r="AT101" s="9">
        <f>+'[2]5 -Produccion '!H94*$R$3</f>
        <v>0</v>
      </c>
      <c r="AU101" s="9">
        <f>+'[2]13- Costo por servicio-producto'!E896</f>
        <v>0</v>
      </c>
      <c r="AV101" s="9">
        <f t="shared" si="18"/>
        <v>0</v>
      </c>
      <c r="AW101" s="81">
        <f t="shared" si="19"/>
        <v>0</v>
      </c>
      <c r="AX101" s="6"/>
      <c r="AY101" s="21"/>
      <c r="AZ101" s="21"/>
      <c r="BA101" s="4"/>
    </row>
    <row r="102" spans="2:53" ht="14.25" customHeight="1" thickBot="1">
      <c r="B102" s="97"/>
      <c r="C102" s="97"/>
      <c r="D102" s="83" t="s">
        <v>493</v>
      </c>
      <c r="E102" s="7"/>
      <c r="F102" s="21"/>
      <c r="G102" s="9">
        <f>+'[2]13- Costo por servicio-producto'!E97</f>
        <v>0</v>
      </c>
      <c r="H102" s="9">
        <f t="shared" si="10"/>
        <v>0</v>
      </c>
      <c r="I102" s="81">
        <f t="shared" si="11"/>
        <v>0</v>
      </c>
      <c r="J102" s="6"/>
      <c r="K102" s="21"/>
      <c r="L102" s="21"/>
      <c r="M102" s="4"/>
      <c r="O102" s="7"/>
      <c r="P102" s="21">
        <f>+'[2]5 -Produccion '!E95*$R$3</f>
        <v>0</v>
      </c>
      <c r="Q102" s="9">
        <f>+'[2]13- Costo por servicio-producto'!E297</f>
        <v>0</v>
      </c>
      <c r="R102" s="9">
        <f t="shared" si="12"/>
        <v>0</v>
      </c>
      <c r="S102" s="81">
        <f t="shared" si="13"/>
        <v>0</v>
      </c>
      <c r="T102" s="6"/>
      <c r="U102" s="21"/>
      <c r="V102" s="21"/>
      <c r="W102" s="4"/>
      <c r="Y102" s="7"/>
      <c r="Z102" s="9">
        <f>+'[2]5 -Produccion '!F95*$R$3</f>
        <v>0</v>
      </c>
      <c r="AA102" s="9">
        <f>+'[2]13- Costo por servicio-producto'!E497</f>
        <v>0</v>
      </c>
      <c r="AB102" s="9">
        <f t="shared" si="14"/>
        <v>0</v>
      </c>
      <c r="AC102" s="81">
        <f t="shared" si="15"/>
        <v>0</v>
      </c>
      <c r="AD102" s="6"/>
      <c r="AE102" s="21"/>
      <c r="AF102" s="21"/>
      <c r="AG102" s="4"/>
      <c r="AI102" s="7"/>
      <c r="AJ102" s="9">
        <f>+'[2]5 -Produccion '!G95*$R$3</f>
        <v>0</v>
      </c>
      <c r="AK102" s="9">
        <f>+'[2]13- Costo por servicio-producto'!E697</f>
        <v>0</v>
      </c>
      <c r="AL102" s="9">
        <f t="shared" si="16"/>
        <v>0</v>
      </c>
      <c r="AM102" s="81">
        <f t="shared" si="17"/>
        <v>0</v>
      </c>
      <c r="AN102" s="6"/>
      <c r="AO102" s="21"/>
      <c r="AP102" s="21"/>
      <c r="AQ102" s="4"/>
      <c r="AS102" s="7"/>
      <c r="AT102" s="9">
        <f>+'[2]5 -Produccion '!H95*$R$3</f>
        <v>0</v>
      </c>
      <c r="AU102" s="9">
        <f>+'[2]13- Costo por servicio-producto'!E897</f>
        <v>0</v>
      </c>
      <c r="AV102" s="9">
        <f t="shared" si="18"/>
        <v>0</v>
      </c>
      <c r="AW102" s="81">
        <f t="shared" si="19"/>
        <v>0</v>
      </c>
      <c r="AX102" s="6"/>
      <c r="AY102" s="21"/>
      <c r="AZ102" s="21"/>
      <c r="BA102" s="4"/>
    </row>
    <row r="103" spans="2:53" ht="13.8" thickBot="1">
      <c r="B103" s="97"/>
      <c r="C103" s="97"/>
      <c r="D103" s="83" t="s">
        <v>494</v>
      </c>
      <c r="E103" s="7"/>
      <c r="F103" s="21"/>
      <c r="G103" s="9">
        <f>+'[2]13- Costo por servicio-producto'!E98</f>
        <v>0</v>
      </c>
      <c r="H103" s="9">
        <f t="shared" si="10"/>
        <v>0</v>
      </c>
      <c r="I103" s="81">
        <f t="shared" si="11"/>
        <v>0</v>
      </c>
      <c r="J103" s="6"/>
      <c r="K103" s="21"/>
      <c r="L103" s="21"/>
      <c r="M103" s="4"/>
      <c r="O103" s="7"/>
      <c r="P103" s="21">
        <f>+'[2]5 -Produccion '!E96*$R$3</f>
        <v>0</v>
      </c>
      <c r="Q103" s="9">
        <f>+'[2]13- Costo por servicio-producto'!E298</f>
        <v>0</v>
      </c>
      <c r="R103" s="9">
        <f t="shared" si="12"/>
        <v>0</v>
      </c>
      <c r="S103" s="81">
        <f t="shared" si="13"/>
        <v>0</v>
      </c>
      <c r="T103" s="6"/>
      <c r="U103" s="21"/>
      <c r="V103" s="21"/>
      <c r="W103" s="4"/>
      <c r="Y103" s="7"/>
      <c r="Z103" s="9">
        <f>+'[2]5 -Produccion '!F96*$R$3</f>
        <v>0</v>
      </c>
      <c r="AA103" s="9">
        <f>+'[2]13- Costo por servicio-producto'!E498</f>
        <v>0</v>
      </c>
      <c r="AB103" s="9">
        <f t="shared" si="14"/>
        <v>0</v>
      </c>
      <c r="AC103" s="81">
        <f t="shared" si="15"/>
        <v>0</v>
      </c>
      <c r="AD103" s="6"/>
      <c r="AE103" s="21"/>
      <c r="AF103" s="21"/>
      <c r="AG103" s="4"/>
      <c r="AI103" s="7"/>
      <c r="AJ103" s="9">
        <f>+'[2]5 -Produccion '!G96*$R$3</f>
        <v>0</v>
      </c>
      <c r="AK103" s="9">
        <f>+'[2]13- Costo por servicio-producto'!E698</f>
        <v>0</v>
      </c>
      <c r="AL103" s="9">
        <f t="shared" si="16"/>
        <v>0</v>
      </c>
      <c r="AM103" s="81">
        <f t="shared" si="17"/>
        <v>0</v>
      </c>
      <c r="AN103" s="6"/>
      <c r="AO103" s="21"/>
      <c r="AP103" s="21"/>
      <c r="AQ103" s="4"/>
      <c r="AS103" s="7"/>
      <c r="AT103" s="9">
        <f>+'[2]5 -Produccion '!H96*$R$3</f>
        <v>0</v>
      </c>
      <c r="AU103" s="9">
        <f>+'[2]13- Costo por servicio-producto'!E898</f>
        <v>0</v>
      </c>
      <c r="AV103" s="9">
        <f t="shared" si="18"/>
        <v>0</v>
      </c>
      <c r="AW103" s="81">
        <f t="shared" si="19"/>
        <v>0</v>
      </c>
      <c r="AX103" s="6"/>
      <c r="AY103" s="21"/>
      <c r="AZ103" s="21"/>
      <c r="BA103" s="4"/>
    </row>
    <row r="104" spans="2:53" ht="13.8" thickBot="1">
      <c r="B104" s="97"/>
      <c r="C104" s="97"/>
      <c r="D104" s="83" t="s">
        <v>495</v>
      </c>
      <c r="E104" s="7"/>
      <c r="F104" s="21"/>
      <c r="G104" s="9">
        <f>+'[2]13- Costo por servicio-producto'!E99</f>
        <v>0</v>
      </c>
      <c r="H104" s="9">
        <f t="shared" si="10"/>
        <v>0</v>
      </c>
      <c r="I104" s="81">
        <f t="shared" si="11"/>
        <v>0</v>
      </c>
      <c r="J104" s="6"/>
      <c r="K104" s="21"/>
      <c r="L104" s="21"/>
      <c r="M104" s="4"/>
      <c r="O104" s="7"/>
      <c r="P104" s="21">
        <f>+'[2]5 -Produccion '!E97*$R$3</f>
        <v>0</v>
      </c>
      <c r="Q104" s="9">
        <f>+'[2]13- Costo por servicio-producto'!E299</f>
        <v>0</v>
      </c>
      <c r="R104" s="9">
        <f t="shared" si="12"/>
        <v>0</v>
      </c>
      <c r="S104" s="81">
        <f t="shared" si="13"/>
        <v>0</v>
      </c>
      <c r="T104" s="6"/>
      <c r="U104" s="21"/>
      <c r="V104" s="21"/>
      <c r="W104" s="4"/>
      <c r="Y104" s="7"/>
      <c r="Z104" s="9">
        <f>+'[2]5 -Produccion '!F97*$R$3</f>
        <v>0</v>
      </c>
      <c r="AA104" s="9">
        <f>+'[2]13- Costo por servicio-producto'!E499</f>
        <v>0</v>
      </c>
      <c r="AB104" s="9">
        <f t="shared" si="14"/>
        <v>0</v>
      </c>
      <c r="AC104" s="81">
        <f t="shared" si="15"/>
        <v>0</v>
      </c>
      <c r="AD104" s="6"/>
      <c r="AE104" s="21"/>
      <c r="AF104" s="21"/>
      <c r="AG104" s="4"/>
      <c r="AI104" s="7"/>
      <c r="AJ104" s="9">
        <f>+'[2]5 -Produccion '!G97*$R$3</f>
        <v>0</v>
      </c>
      <c r="AK104" s="9">
        <f>+'[2]13- Costo por servicio-producto'!E699</f>
        <v>0</v>
      </c>
      <c r="AL104" s="9">
        <f t="shared" si="16"/>
        <v>0</v>
      </c>
      <c r="AM104" s="81">
        <f t="shared" si="17"/>
        <v>0</v>
      </c>
      <c r="AN104" s="6"/>
      <c r="AO104" s="21"/>
      <c r="AP104" s="21"/>
      <c r="AQ104" s="4"/>
      <c r="AS104" s="7"/>
      <c r="AT104" s="9">
        <f>+'[2]5 -Produccion '!H97*$R$3</f>
        <v>0</v>
      </c>
      <c r="AU104" s="9">
        <f>+'[2]13- Costo por servicio-producto'!E899</f>
        <v>0</v>
      </c>
      <c r="AV104" s="9">
        <f t="shared" si="18"/>
        <v>0</v>
      </c>
      <c r="AW104" s="81">
        <f t="shared" si="19"/>
        <v>0</v>
      </c>
      <c r="AX104" s="6"/>
      <c r="AY104" s="21"/>
      <c r="AZ104" s="21"/>
      <c r="BA104" s="4"/>
    </row>
    <row r="105" spans="2:53" ht="14.25" customHeight="1" thickBot="1">
      <c r="B105" s="97"/>
      <c r="C105" s="97"/>
      <c r="D105" s="83" t="s">
        <v>496</v>
      </c>
      <c r="E105" s="7"/>
      <c r="F105" s="21"/>
      <c r="G105" s="9">
        <f>+'[2]13- Costo por servicio-producto'!E100</f>
        <v>0</v>
      </c>
      <c r="H105" s="9">
        <f t="shared" si="10"/>
        <v>0</v>
      </c>
      <c r="I105" s="81">
        <f t="shared" si="11"/>
        <v>0</v>
      </c>
      <c r="J105" s="6"/>
      <c r="K105" s="21"/>
      <c r="L105" s="21"/>
      <c r="M105" s="4"/>
      <c r="O105" s="7"/>
      <c r="P105" s="21">
        <f>+'[2]5 -Produccion '!E98*$R$3</f>
        <v>0</v>
      </c>
      <c r="Q105" s="9">
        <f>+'[2]13- Costo por servicio-producto'!E300</f>
        <v>0</v>
      </c>
      <c r="R105" s="9">
        <f t="shared" si="12"/>
        <v>0</v>
      </c>
      <c r="S105" s="81">
        <f t="shared" si="13"/>
        <v>0</v>
      </c>
      <c r="T105" s="6"/>
      <c r="U105" s="21"/>
      <c r="V105" s="21"/>
      <c r="W105" s="4"/>
      <c r="Y105" s="7"/>
      <c r="Z105" s="9">
        <f>+'[2]5 -Produccion '!F98*$R$3</f>
        <v>0</v>
      </c>
      <c r="AA105" s="9">
        <f>+'[2]13- Costo por servicio-producto'!E500</f>
        <v>0</v>
      </c>
      <c r="AB105" s="9">
        <f t="shared" si="14"/>
        <v>0</v>
      </c>
      <c r="AC105" s="81">
        <f t="shared" si="15"/>
        <v>0</v>
      </c>
      <c r="AD105" s="6"/>
      <c r="AE105" s="21"/>
      <c r="AF105" s="21"/>
      <c r="AG105" s="4"/>
      <c r="AI105" s="7"/>
      <c r="AJ105" s="9">
        <f>+'[2]5 -Produccion '!G98*$R$3</f>
        <v>0</v>
      </c>
      <c r="AK105" s="9">
        <f>+'[2]13- Costo por servicio-producto'!E700</f>
        <v>0</v>
      </c>
      <c r="AL105" s="9">
        <f t="shared" si="16"/>
        <v>0</v>
      </c>
      <c r="AM105" s="81">
        <f t="shared" si="17"/>
        <v>0</v>
      </c>
      <c r="AN105" s="6"/>
      <c r="AO105" s="21"/>
      <c r="AP105" s="21"/>
      <c r="AQ105" s="4"/>
      <c r="AS105" s="7"/>
      <c r="AT105" s="9">
        <f>+'[2]5 -Produccion '!H98*$R$3</f>
        <v>0</v>
      </c>
      <c r="AU105" s="9">
        <f>+'[2]13- Costo por servicio-producto'!E900</f>
        <v>0</v>
      </c>
      <c r="AV105" s="9">
        <f t="shared" si="18"/>
        <v>0</v>
      </c>
      <c r="AW105" s="81">
        <f t="shared" si="19"/>
        <v>0</v>
      </c>
      <c r="AX105" s="6"/>
      <c r="AY105" s="21"/>
      <c r="AZ105" s="21"/>
      <c r="BA105" s="4"/>
    </row>
    <row r="106" spans="2:53" ht="13.8" thickBot="1">
      <c r="B106" s="97"/>
      <c r="C106" s="97"/>
      <c r="D106" s="83" t="s">
        <v>497</v>
      </c>
      <c r="E106" s="7"/>
      <c r="F106" s="21"/>
      <c r="G106" s="9">
        <f>+'[2]13- Costo por servicio-producto'!E101</f>
        <v>0</v>
      </c>
      <c r="H106" s="9">
        <f t="shared" si="10"/>
        <v>0</v>
      </c>
      <c r="I106" s="81">
        <f t="shared" si="11"/>
        <v>0</v>
      </c>
      <c r="J106" s="6"/>
      <c r="K106" s="21"/>
      <c r="L106" s="21"/>
      <c r="M106" s="4"/>
      <c r="O106" s="7"/>
      <c r="P106" s="21">
        <f>+'[2]5 -Produccion '!E99*$R$3</f>
        <v>0</v>
      </c>
      <c r="Q106" s="9">
        <f>+'[2]13- Costo por servicio-producto'!E301</f>
        <v>0</v>
      </c>
      <c r="R106" s="9">
        <f t="shared" si="12"/>
        <v>0</v>
      </c>
      <c r="S106" s="81">
        <f t="shared" si="13"/>
        <v>0</v>
      </c>
      <c r="T106" s="6"/>
      <c r="U106" s="21"/>
      <c r="V106" s="21"/>
      <c r="W106" s="4"/>
      <c r="Y106" s="7"/>
      <c r="Z106" s="9">
        <f>+'[2]5 -Produccion '!F99*$R$3</f>
        <v>0</v>
      </c>
      <c r="AA106" s="9">
        <f>+'[2]13- Costo por servicio-producto'!E501</f>
        <v>0</v>
      </c>
      <c r="AB106" s="9">
        <f t="shared" si="14"/>
        <v>0</v>
      </c>
      <c r="AC106" s="81">
        <f t="shared" si="15"/>
        <v>0</v>
      </c>
      <c r="AD106" s="6"/>
      <c r="AE106" s="21"/>
      <c r="AF106" s="21"/>
      <c r="AG106" s="4"/>
      <c r="AI106" s="7"/>
      <c r="AJ106" s="9">
        <f>+'[2]5 -Produccion '!G99*$R$3</f>
        <v>0</v>
      </c>
      <c r="AK106" s="9">
        <f>+'[2]13- Costo por servicio-producto'!E701</f>
        <v>0</v>
      </c>
      <c r="AL106" s="9">
        <f t="shared" si="16"/>
        <v>0</v>
      </c>
      <c r="AM106" s="81">
        <f t="shared" si="17"/>
        <v>0</v>
      </c>
      <c r="AN106" s="6"/>
      <c r="AO106" s="21"/>
      <c r="AP106" s="21"/>
      <c r="AQ106" s="4"/>
      <c r="AS106" s="7"/>
      <c r="AT106" s="9">
        <f>+'[2]5 -Produccion '!H99*$R$3</f>
        <v>0</v>
      </c>
      <c r="AU106" s="9">
        <f>+'[2]13- Costo por servicio-producto'!E901</f>
        <v>0</v>
      </c>
      <c r="AV106" s="9">
        <f t="shared" si="18"/>
        <v>0</v>
      </c>
      <c r="AW106" s="81">
        <f t="shared" si="19"/>
        <v>0</v>
      </c>
      <c r="AX106" s="6"/>
      <c r="AY106" s="21"/>
      <c r="AZ106" s="21"/>
      <c r="BA106" s="4"/>
    </row>
    <row r="107" spans="2:53" ht="13.8" thickBot="1">
      <c r="B107" s="97"/>
      <c r="C107" s="97"/>
      <c r="D107" s="83" t="s">
        <v>498</v>
      </c>
      <c r="E107" s="7"/>
      <c r="F107" s="21"/>
      <c r="G107" s="9">
        <f>+'[2]13- Costo por servicio-producto'!E102</f>
        <v>0</v>
      </c>
      <c r="H107" s="9">
        <f t="shared" si="10"/>
        <v>0</v>
      </c>
      <c r="I107" s="81">
        <f t="shared" si="11"/>
        <v>0</v>
      </c>
      <c r="J107" s="6"/>
      <c r="K107" s="21"/>
      <c r="L107" s="21"/>
      <c r="M107" s="4"/>
      <c r="O107" s="7"/>
      <c r="P107" s="21">
        <f>+'[2]5 -Produccion '!E100*$R$3</f>
        <v>0</v>
      </c>
      <c r="Q107" s="9">
        <f>+'[2]13- Costo por servicio-producto'!E302</f>
        <v>0</v>
      </c>
      <c r="R107" s="9">
        <f t="shared" si="12"/>
        <v>0</v>
      </c>
      <c r="S107" s="81">
        <f t="shared" si="13"/>
        <v>0</v>
      </c>
      <c r="T107" s="6"/>
      <c r="U107" s="21"/>
      <c r="V107" s="21"/>
      <c r="W107" s="4"/>
      <c r="Y107" s="7"/>
      <c r="Z107" s="9">
        <f>+'[2]5 -Produccion '!F100*$R$3</f>
        <v>0</v>
      </c>
      <c r="AA107" s="9">
        <f>+'[2]13- Costo por servicio-producto'!E502</f>
        <v>0</v>
      </c>
      <c r="AB107" s="9">
        <f t="shared" si="14"/>
        <v>0</v>
      </c>
      <c r="AC107" s="81">
        <f t="shared" si="15"/>
        <v>0</v>
      </c>
      <c r="AD107" s="6"/>
      <c r="AE107" s="21"/>
      <c r="AF107" s="21"/>
      <c r="AG107" s="4"/>
      <c r="AI107" s="7"/>
      <c r="AJ107" s="9">
        <f>+'[2]5 -Produccion '!G100*$R$3</f>
        <v>0</v>
      </c>
      <c r="AK107" s="9">
        <f>+'[2]13- Costo por servicio-producto'!E702</f>
        <v>0</v>
      </c>
      <c r="AL107" s="9">
        <f t="shared" si="16"/>
        <v>0</v>
      </c>
      <c r="AM107" s="81">
        <f t="shared" si="17"/>
        <v>0</v>
      </c>
      <c r="AN107" s="6"/>
      <c r="AO107" s="21"/>
      <c r="AP107" s="21"/>
      <c r="AQ107" s="4"/>
      <c r="AS107" s="7"/>
      <c r="AT107" s="9">
        <f>+'[2]5 -Produccion '!H100*$R$3</f>
        <v>0</v>
      </c>
      <c r="AU107" s="9">
        <f>+'[2]13- Costo por servicio-producto'!E902</f>
        <v>0</v>
      </c>
      <c r="AV107" s="9">
        <f t="shared" si="18"/>
        <v>0</v>
      </c>
      <c r="AW107" s="81">
        <f t="shared" si="19"/>
        <v>0</v>
      </c>
      <c r="AX107" s="6"/>
      <c r="AY107" s="21"/>
      <c r="AZ107" s="21"/>
      <c r="BA107" s="4"/>
    </row>
    <row r="108" spans="2:53" ht="14.25" customHeight="1" thickBot="1">
      <c r="B108" s="97"/>
      <c r="C108" s="97"/>
      <c r="D108" s="83" t="s">
        <v>499</v>
      </c>
      <c r="E108" s="7"/>
      <c r="F108" s="21"/>
      <c r="G108" s="9">
        <f>+'[2]13- Costo por servicio-producto'!E103</f>
        <v>0</v>
      </c>
      <c r="H108" s="9">
        <f t="shared" si="10"/>
        <v>0</v>
      </c>
      <c r="I108" s="81">
        <f t="shared" si="11"/>
        <v>0</v>
      </c>
      <c r="J108" s="6"/>
      <c r="K108" s="21"/>
      <c r="L108" s="21"/>
      <c r="M108" s="4"/>
      <c r="O108" s="7"/>
      <c r="P108" s="21">
        <f>+'[2]5 -Produccion '!E101*$R$3</f>
        <v>0</v>
      </c>
      <c r="Q108" s="9">
        <f>+'[2]13- Costo por servicio-producto'!E303</f>
        <v>0</v>
      </c>
      <c r="R108" s="9">
        <f t="shared" si="12"/>
        <v>0</v>
      </c>
      <c r="S108" s="81">
        <f t="shared" si="13"/>
        <v>0</v>
      </c>
      <c r="T108" s="6"/>
      <c r="U108" s="21"/>
      <c r="V108" s="21"/>
      <c r="W108" s="4"/>
      <c r="Y108" s="7"/>
      <c r="Z108" s="9">
        <f>+'[2]5 -Produccion '!F101*$R$3</f>
        <v>0</v>
      </c>
      <c r="AA108" s="9">
        <f>+'[2]13- Costo por servicio-producto'!E503</f>
        <v>0</v>
      </c>
      <c r="AB108" s="9">
        <f t="shared" si="14"/>
        <v>0</v>
      </c>
      <c r="AC108" s="81">
        <f t="shared" si="15"/>
        <v>0</v>
      </c>
      <c r="AD108" s="6"/>
      <c r="AE108" s="21"/>
      <c r="AF108" s="21"/>
      <c r="AG108" s="4"/>
      <c r="AI108" s="7"/>
      <c r="AJ108" s="9">
        <f>+'[2]5 -Produccion '!G101*$R$3</f>
        <v>0</v>
      </c>
      <c r="AK108" s="9">
        <f>+'[2]13- Costo por servicio-producto'!E703</f>
        <v>0</v>
      </c>
      <c r="AL108" s="9">
        <f t="shared" si="16"/>
        <v>0</v>
      </c>
      <c r="AM108" s="81">
        <f t="shared" si="17"/>
        <v>0</v>
      </c>
      <c r="AN108" s="6"/>
      <c r="AO108" s="21"/>
      <c r="AP108" s="21"/>
      <c r="AQ108" s="4"/>
      <c r="AS108" s="7"/>
      <c r="AT108" s="9">
        <f>+'[2]5 -Produccion '!H101*$R$3</f>
        <v>0</v>
      </c>
      <c r="AU108" s="9">
        <f>+'[2]13- Costo por servicio-producto'!E903</f>
        <v>0</v>
      </c>
      <c r="AV108" s="9">
        <f t="shared" si="18"/>
        <v>0</v>
      </c>
      <c r="AW108" s="81">
        <f t="shared" si="19"/>
        <v>0</v>
      </c>
      <c r="AX108" s="6"/>
      <c r="AY108" s="21"/>
      <c r="AZ108" s="21"/>
      <c r="BA108" s="4"/>
    </row>
    <row r="109" spans="2:53" ht="13.8" thickBot="1">
      <c r="B109" s="97"/>
      <c r="C109" s="97"/>
      <c r="D109" s="83" t="s">
        <v>500</v>
      </c>
      <c r="E109" s="7"/>
      <c r="F109" s="21"/>
      <c r="G109" s="9">
        <f>+'[2]13- Costo por servicio-producto'!E104</f>
        <v>0</v>
      </c>
      <c r="H109" s="9">
        <f t="shared" si="10"/>
        <v>0</v>
      </c>
      <c r="I109" s="81">
        <f t="shared" si="11"/>
        <v>0</v>
      </c>
      <c r="J109" s="6"/>
      <c r="K109" s="21"/>
      <c r="L109" s="21"/>
      <c r="M109" s="4"/>
      <c r="O109" s="7"/>
      <c r="P109" s="21">
        <f>+'[2]5 -Produccion '!E102*$R$3</f>
        <v>0</v>
      </c>
      <c r="Q109" s="9">
        <f>+'[2]13- Costo por servicio-producto'!E304</f>
        <v>0</v>
      </c>
      <c r="R109" s="9">
        <f t="shared" si="12"/>
        <v>0</v>
      </c>
      <c r="S109" s="81">
        <f t="shared" si="13"/>
        <v>0</v>
      </c>
      <c r="T109" s="6"/>
      <c r="U109" s="21"/>
      <c r="V109" s="21"/>
      <c r="W109" s="4"/>
      <c r="Y109" s="7"/>
      <c r="Z109" s="9">
        <f>+'[2]5 -Produccion '!F102*$R$3</f>
        <v>0</v>
      </c>
      <c r="AA109" s="9">
        <f>+'[2]13- Costo por servicio-producto'!E504</f>
        <v>0</v>
      </c>
      <c r="AB109" s="9">
        <f t="shared" si="14"/>
        <v>0</v>
      </c>
      <c r="AC109" s="81">
        <f t="shared" si="15"/>
        <v>0</v>
      </c>
      <c r="AD109" s="6"/>
      <c r="AE109" s="21"/>
      <c r="AF109" s="21"/>
      <c r="AG109" s="4"/>
      <c r="AI109" s="7"/>
      <c r="AJ109" s="9">
        <f>+'[2]5 -Produccion '!G102*$R$3</f>
        <v>0</v>
      </c>
      <c r="AK109" s="9">
        <f>+'[2]13- Costo por servicio-producto'!E704</f>
        <v>0</v>
      </c>
      <c r="AL109" s="9">
        <f t="shared" si="16"/>
        <v>0</v>
      </c>
      <c r="AM109" s="81">
        <f t="shared" si="17"/>
        <v>0</v>
      </c>
      <c r="AN109" s="6"/>
      <c r="AO109" s="21"/>
      <c r="AP109" s="21"/>
      <c r="AQ109" s="4"/>
      <c r="AS109" s="7"/>
      <c r="AT109" s="9">
        <f>+'[2]5 -Produccion '!H102*$R$3</f>
        <v>0</v>
      </c>
      <c r="AU109" s="9">
        <f>+'[2]13- Costo por servicio-producto'!E904</f>
        <v>0</v>
      </c>
      <c r="AV109" s="9">
        <f t="shared" si="18"/>
        <v>0</v>
      </c>
      <c r="AW109" s="81">
        <f t="shared" si="19"/>
        <v>0</v>
      </c>
      <c r="AX109" s="6"/>
      <c r="AY109" s="21"/>
      <c r="AZ109" s="21"/>
      <c r="BA109" s="4"/>
    </row>
    <row r="110" spans="2:53" ht="13.8" thickBot="1">
      <c r="B110" s="97"/>
      <c r="C110" s="97"/>
      <c r="D110" s="83" t="s">
        <v>501</v>
      </c>
      <c r="E110" s="7"/>
      <c r="F110" s="21"/>
      <c r="G110" s="9">
        <f>+'[2]13- Costo por servicio-producto'!E105</f>
        <v>0</v>
      </c>
      <c r="H110" s="9">
        <f t="shared" si="10"/>
        <v>0</v>
      </c>
      <c r="I110" s="81">
        <f t="shared" si="11"/>
        <v>0</v>
      </c>
      <c r="J110" s="6"/>
      <c r="K110" s="21"/>
      <c r="L110" s="21"/>
      <c r="M110" s="4"/>
      <c r="O110" s="7"/>
      <c r="P110" s="21">
        <f>+'[2]5 -Produccion '!E103*$R$3</f>
        <v>0</v>
      </c>
      <c r="Q110" s="9">
        <f>+'[2]13- Costo por servicio-producto'!E305</f>
        <v>0</v>
      </c>
      <c r="R110" s="9">
        <f t="shared" si="12"/>
        <v>0</v>
      </c>
      <c r="S110" s="81">
        <f t="shared" si="13"/>
        <v>0</v>
      </c>
      <c r="T110" s="6"/>
      <c r="U110" s="21"/>
      <c r="V110" s="21"/>
      <c r="W110" s="4"/>
      <c r="Y110" s="7"/>
      <c r="Z110" s="9">
        <f>+'[2]5 -Produccion '!F103*$R$3</f>
        <v>0</v>
      </c>
      <c r="AA110" s="9">
        <f>+'[2]13- Costo por servicio-producto'!E505</f>
        <v>0</v>
      </c>
      <c r="AB110" s="9">
        <f t="shared" si="14"/>
        <v>0</v>
      </c>
      <c r="AC110" s="81">
        <f t="shared" si="15"/>
        <v>0</v>
      </c>
      <c r="AD110" s="6"/>
      <c r="AE110" s="21"/>
      <c r="AF110" s="21"/>
      <c r="AG110" s="4"/>
      <c r="AI110" s="7"/>
      <c r="AJ110" s="9">
        <f>+'[2]5 -Produccion '!G103*$R$3</f>
        <v>0</v>
      </c>
      <c r="AK110" s="9">
        <f>+'[2]13- Costo por servicio-producto'!E705</f>
        <v>0</v>
      </c>
      <c r="AL110" s="9">
        <f t="shared" si="16"/>
        <v>0</v>
      </c>
      <c r="AM110" s="81">
        <f t="shared" si="17"/>
        <v>0</v>
      </c>
      <c r="AN110" s="6"/>
      <c r="AO110" s="21"/>
      <c r="AP110" s="21"/>
      <c r="AQ110" s="4"/>
      <c r="AS110" s="7"/>
      <c r="AT110" s="9">
        <f>+'[2]5 -Produccion '!H103*$R$3</f>
        <v>0</v>
      </c>
      <c r="AU110" s="9">
        <f>+'[2]13- Costo por servicio-producto'!E905</f>
        <v>0</v>
      </c>
      <c r="AV110" s="9">
        <f t="shared" si="18"/>
        <v>0</v>
      </c>
      <c r="AW110" s="81">
        <f t="shared" si="19"/>
        <v>0</v>
      </c>
      <c r="AX110" s="6"/>
      <c r="AY110" s="21"/>
      <c r="AZ110" s="21"/>
      <c r="BA110" s="4"/>
    </row>
    <row r="111" spans="2:53" ht="14.25" customHeight="1" thickBot="1">
      <c r="B111" s="97"/>
      <c r="C111" s="97"/>
      <c r="D111" s="83" t="s">
        <v>502</v>
      </c>
      <c r="E111" s="7"/>
      <c r="F111" s="21"/>
      <c r="G111" s="9">
        <f>+'[2]13- Costo por servicio-producto'!E106</f>
        <v>0</v>
      </c>
      <c r="H111" s="9">
        <f t="shared" si="10"/>
        <v>0</v>
      </c>
      <c r="I111" s="81">
        <f t="shared" si="11"/>
        <v>0</v>
      </c>
      <c r="J111" s="6"/>
      <c r="K111" s="21"/>
      <c r="L111" s="21"/>
      <c r="M111" s="4"/>
      <c r="O111" s="7"/>
      <c r="P111" s="21">
        <f>+'[2]5 -Produccion '!E104*$R$3</f>
        <v>0</v>
      </c>
      <c r="Q111" s="9">
        <f>+'[2]13- Costo por servicio-producto'!E306</f>
        <v>0</v>
      </c>
      <c r="R111" s="9">
        <f t="shared" si="12"/>
        <v>0</v>
      </c>
      <c r="S111" s="81">
        <f t="shared" si="13"/>
        <v>0</v>
      </c>
      <c r="T111" s="6"/>
      <c r="U111" s="21"/>
      <c r="V111" s="21"/>
      <c r="W111" s="4"/>
      <c r="Y111" s="7"/>
      <c r="Z111" s="9">
        <f>+'[2]5 -Produccion '!F104*$R$3</f>
        <v>0</v>
      </c>
      <c r="AA111" s="9">
        <f>+'[2]13- Costo por servicio-producto'!E506</f>
        <v>0</v>
      </c>
      <c r="AB111" s="9">
        <f t="shared" si="14"/>
        <v>0</v>
      </c>
      <c r="AC111" s="81">
        <f t="shared" si="15"/>
        <v>0</v>
      </c>
      <c r="AD111" s="6"/>
      <c r="AE111" s="21"/>
      <c r="AF111" s="21"/>
      <c r="AG111" s="4"/>
      <c r="AI111" s="7"/>
      <c r="AJ111" s="9">
        <f>+'[2]5 -Produccion '!G104*$R$3</f>
        <v>0</v>
      </c>
      <c r="AK111" s="9">
        <f>+'[2]13- Costo por servicio-producto'!E706</f>
        <v>0</v>
      </c>
      <c r="AL111" s="9">
        <f t="shared" si="16"/>
        <v>0</v>
      </c>
      <c r="AM111" s="81">
        <f t="shared" si="17"/>
        <v>0</v>
      </c>
      <c r="AN111" s="6"/>
      <c r="AO111" s="21"/>
      <c r="AP111" s="21"/>
      <c r="AQ111" s="4"/>
      <c r="AS111" s="7"/>
      <c r="AT111" s="9">
        <f>+'[2]5 -Produccion '!H104*$R$3</f>
        <v>0</v>
      </c>
      <c r="AU111" s="9">
        <f>+'[2]13- Costo por servicio-producto'!E906</f>
        <v>0</v>
      </c>
      <c r="AV111" s="9">
        <f t="shared" si="18"/>
        <v>0</v>
      </c>
      <c r="AW111" s="81">
        <f t="shared" si="19"/>
        <v>0</v>
      </c>
      <c r="AX111" s="6"/>
      <c r="AY111" s="21"/>
      <c r="AZ111" s="21"/>
      <c r="BA111" s="4"/>
    </row>
    <row r="112" spans="2:53" ht="13.8" thickBot="1">
      <c r="B112" s="97"/>
      <c r="C112" s="97"/>
      <c r="D112" s="83" t="s">
        <v>503</v>
      </c>
      <c r="E112" s="7"/>
      <c r="F112" s="21"/>
      <c r="G112" s="9">
        <f>+'[2]13- Costo por servicio-producto'!E107</f>
        <v>0</v>
      </c>
      <c r="H112" s="9">
        <f t="shared" si="10"/>
        <v>0</v>
      </c>
      <c r="I112" s="81">
        <f t="shared" si="11"/>
        <v>0</v>
      </c>
      <c r="J112" s="6"/>
      <c r="K112" s="21"/>
      <c r="L112" s="21"/>
      <c r="M112" s="4"/>
      <c r="O112" s="7"/>
      <c r="P112" s="21">
        <f>+'[2]5 -Produccion '!E105*$R$3</f>
        <v>0</v>
      </c>
      <c r="Q112" s="9">
        <f>+'[2]13- Costo por servicio-producto'!E307</f>
        <v>0</v>
      </c>
      <c r="R112" s="9">
        <f t="shared" si="12"/>
        <v>0</v>
      </c>
      <c r="S112" s="81">
        <f t="shared" si="13"/>
        <v>0</v>
      </c>
      <c r="T112" s="6"/>
      <c r="U112" s="21"/>
      <c r="V112" s="21"/>
      <c r="W112" s="4"/>
      <c r="Y112" s="7"/>
      <c r="Z112" s="9">
        <f>+'[2]5 -Produccion '!F105*$R$3</f>
        <v>0</v>
      </c>
      <c r="AA112" s="9">
        <f>+'[2]13- Costo por servicio-producto'!E507</f>
        <v>0</v>
      </c>
      <c r="AB112" s="9">
        <f t="shared" si="14"/>
        <v>0</v>
      </c>
      <c r="AC112" s="81">
        <f t="shared" si="15"/>
        <v>0</v>
      </c>
      <c r="AD112" s="6"/>
      <c r="AE112" s="21"/>
      <c r="AF112" s="21"/>
      <c r="AG112" s="4"/>
      <c r="AI112" s="7"/>
      <c r="AJ112" s="9">
        <f>+'[2]5 -Produccion '!G105*$R$3</f>
        <v>0</v>
      </c>
      <c r="AK112" s="9">
        <f>+'[2]13- Costo por servicio-producto'!E707</f>
        <v>0</v>
      </c>
      <c r="AL112" s="9">
        <f t="shared" si="16"/>
        <v>0</v>
      </c>
      <c r="AM112" s="81">
        <f t="shared" si="17"/>
        <v>0</v>
      </c>
      <c r="AN112" s="6"/>
      <c r="AO112" s="21"/>
      <c r="AP112" s="21"/>
      <c r="AQ112" s="4"/>
      <c r="AS112" s="7"/>
      <c r="AT112" s="9">
        <f>+'[2]5 -Produccion '!H105*$R$3</f>
        <v>0</v>
      </c>
      <c r="AU112" s="9">
        <f>+'[2]13- Costo por servicio-producto'!E907</f>
        <v>0</v>
      </c>
      <c r="AV112" s="9">
        <f t="shared" si="18"/>
        <v>0</v>
      </c>
      <c r="AW112" s="81">
        <f t="shared" si="19"/>
        <v>0</v>
      </c>
      <c r="AX112" s="6"/>
      <c r="AY112" s="21"/>
      <c r="AZ112" s="21"/>
      <c r="BA112" s="4"/>
    </row>
    <row r="113" spans="2:53" ht="13.8" thickBot="1">
      <c r="B113" s="97"/>
      <c r="C113" s="97"/>
      <c r="D113" s="83" t="s">
        <v>504</v>
      </c>
      <c r="E113" s="7"/>
      <c r="F113" s="21"/>
      <c r="G113" s="9">
        <f>+'[2]13- Costo por servicio-producto'!E108</f>
        <v>0</v>
      </c>
      <c r="H113" s="9">
        <f t="shared" si="10"/>
        <v>0</v>
      </c>
      <c r="I113" s="81">
        <f t="shared" si="11"/>
        <v>0</v>
      </c>
      <c r="J113" s="6"/>
      <c r="K113" s="21"/>
      <c r="L113" s="21"/>
      <c r="M113" s="4"/>
      <c r="O113" s="7"/>
      <c r="P113" s="21">
        <f>+'[2]5 -Produccion '!E106*$R$3</f>
        <v>0</v>
      </c>
      <c r="Q113" s="9">
        <f>+'[2]13- Costo por servicio-producto'!E308</f>
        <v>0</v>
      </c>
      <c r="R113" s="9">
        <f t="shared" si="12"/>
        <v>0</v>
      </c>
      <c r="S113" s="81">
        <f t="shared" si="13"/>
        <v>0</v>
      </c>
      <c r="T113" s="6"/>
      <c r="U113" s="21"/>
      <c r="V113" s="21"/>
      <c r="W113" s="4"/>
      <c r="Y113" s="7"/>
      <c r="Z113" s="9">
        <f>+'[2]5 -Produccion '!F106*$R$3</f>
        <v>0</v>
      </c>
      <c r="AA113" s="9">
        <f>+'[2]13- Costo por servicio-producto'!E508</f>
        <v>0</v>
      </c>
      <c r="AB113" s="9">
        <f t="shared" si="14"/>
        <v>0</v>
      </c>
      <c r="AC113" s="81">
        <f t="shared" si="15"/>
        <v>0</v>
      </c>
      <c r="AD113" s="6"/>
      <c r="AE113" s="21"/>
      <c r="AF113" s="21"/>
      <c r="AG113" s="4"/>
      <c r="AI113" s="7"/>
      <c r="AJ113" s="9">
        <f>+'[2]5 -Produccion '!G106*$R$3</f>
        <v>0</v>
      </c>
      <c r="AK113" s="9">
        <f>+'[2]13- Costo por servicio-producto'!E708</f>
        <v>0</v>
      </c>
      <c r="AL113" s="9">
        <f t="shared" si="16"/>
        <v>0</v>
      </c>
      <c r="AM113" s="81">
        <f t="shared" si="17"/>
        <v>0</v>
      </c>
      <c r="AN113" s="6"/>
      <c r="AO113" s="21"/>
      <c r="AP113" s="21"/>
      <c r="AQ113" s="4"/>
      <c r="AS113" s="7"/>
      <c r="AT113" s="9">
        <f>+'[2]5 -Produccion '!H106*$R$3</f>
        <v>0</v>
      </c>
      <c r="AU113" s="9">
        <f>+'[2]13- Costo por servicio-producto'!E908</f>
        <v>0</v>
      </c>
      <c r="AV113" s="9">
        <f t="shared" si="18"/>
        <v>0</v>
      </c>
      <c r="AW113" s="81">
        <f t="shared" si="19"/>
        <v>0</v>
      </c>
      <c r="AX113" s="6"/>
      <c r="AY113" s="21"/>
      <c r="AZ113" s="21"/>
      <c r="BA113" s="4"/>
    </row>
    <row r="114" spans="2:53" ht="14.25" customHeight="1" thickBot="1">
      <c r="B114" s="97"/>
      <c r="C114" s="97"/>
      <c r="D114" s="83" t="s">
        <v>505</v>
      </c>
      <c r="E114" s="7"/>
      <c r="F114" s="21"/>
      <c r="G114" s="9">
        <f>+'[2]13- Costo por servicio-producto'!E109</f>
        <v>0</v>
      </c>
      <c r="H114" s="9">
        <f t="shared" si="10"/>
        <v>0</v>
      </c>
      <c r="I114" s="81">
        <f t="shared" si="11"/>
        <v>0</v>
      </c>
      <c r="J114" s="6"/>
      <c r="K114" s="21"/>
      <c r="L114" s="21"/>
      <c r="M114" s="4"/>
      <c r="O114" s="7"/>
      <c r="P114" s="21">
        <f>+'[2]5 -Produccion '!E107*$R$3</f>
        <v>0</v>
      </c>
      <c r="Q114" s="9">
        <f>+'[2]13- Costo por servicio-producto'!E309</f>
        <v>0</v>
      </c>
      <c r="R114" s="9">
        <f t="shared" si="12"/>
        <v>0</v>
      </c>
      <c r="S114" s="81">
        <f t="shared" si="13"/>
        <v>0</v>
      </c>
      <c r="T114" s="6"/>
      <c r="U114" s="21"/>
      <c r="V114" s="21"/>
      <c r="W114" s="4"/>
      <c r="Y114" s="7"/>
      <c r="Z114" s="9">
        <f>+'[2]5 -Produccion '!F107*$R$3</f>
        <v>0</v>
      </c>
      <c r="AA114" s="9">
        <f>+'[2]13- Costo por servicio-producto'!E509</f>
        <v>0</v>
      </c>
      <c r="AB114" s="9">
        <f t="shared" si="14"/>
        <v>0</v>
      </c>
      <c r="AC114" s="81">
        <f t="shared" si="15"/>
        <v>0</v>
      </c>
      <c r="AD114" s="6"/>
      <c r="AE114" s="21"/>
      <c r="AF114" s="21"/>
      <c r="AG114" s="4"/>
      <c r="AI114" s="7"/>
      <c r="AJ114" s="9">
        <f>+'[2]5 -Produccion '!G107*$R$3</f>
        <v>0</v>
      </c>
      <c r="AK114" s="9">
        <f>+'[2]13- Costo por servicio-producto'!E709</f>
        <v>0</v>
      </c>
      <c r="AL114" s="9">
        <f t="shared" si="16"/>
        <v>0</v>
      </c>
      <c r="AM114" s="81">
        <f t="shared" si="17"/>
        <v>0</v>
      </c>
      <c r="AN114" s="6"/>
      <c r="AO114" s="21"/>
      <c r="AP114" s="21"/>
      <c r="AQ114" s="4"/>
      <c r="AS114" s="7"/>
      <c r="AT114" s="9">
        <f>+'[2]5 -Produccion '!H107*$R$3</f>
        <v>0</v>
      </c>
      <c r="AU114" s="9">
        <f>+'[2]13- Costo por servicio-producto'!E909</f>
        <v>0</v>
      </c>
      <c r="AV114" s="9">
        <f t="shared" si="18"/>
        <v>0</v>
      </c>
      <c r="AW114" s="81">
        <f t="shared" si="19"/>
        <v>0</v>
      </c>
      <c r="AX114" s="6"/>
      <c r="AY114" s="21"/>
      <c r="AZ114" s="21"/>
      <c r="BA114" s="4"/>
    </row>
    <row r="115" spans="2:53" ht="13.8" thickBot="1">
      <c r="B115" s="97"/>
      <c r="C115" s="97"/>
      <c r="D115" s="83" t="s">
        <v>506</v>
      </c>
      <c r="E115" s="7"/>
      <c r="F115" s="21"/>
      <c r="G115" s="9">
        <f>+'[2]13- Costo por servicio-producto'!E110</f>
        <v>0</v>
      </c>
      <c r="H115" s="9">
        <f t="shared" si="10"/>
        <v>0</v>
      </c>
      <c r="I115" s="81">
        <f t="shared" si="11"/>
        <v>0</v>
      </c>
      <c r="J115" s="6"/>
      <c r="K115" s="21"/>
      <c r="L115" s="21"/>
      <c r="M115" s="4"/>
      <c r="O115" s="7"/>
      <c r="P115" s="21">
        <f>+'[2]5 -Produccion '!E108*$R$3</f>
        <v>0</v>
      </c>
      <c r="Q115" s="9">
        <f>+'[2]13- Costo por servicio-producto'!E310</f>
        <v>0</v>
      </c>
      <c r="R115" s="9">
        <f t="shared" si="12"/>
        <v>0</v>
      </c>
      <c r="S115" s="81">
        <f t="shared" si="13"/>
        <v>0</v>
      </c>
      <c r="T115" s="6"/>
      <c r="U115" s="21"/>
      <c r="V115" s="21"/>
      <c r="W115" s="4"/>
      <c r="Y115" s="7"/>
      <c r="Z115" s="9">
        <f>+'[2]5 -Produccion '!F108*$R$3</f>
        <v>0</v>
      </c>
      <c r="AA115" s="9">
        <f>+'[2]13- Costo por servicio-producto'!E510</f>
        <v>0</v>
      </c>
      <c r="AB115" s="9">
        <f t="shared" si="14"/>
        <v>0</v>
      </c>
      <c r="AC115" s="81">
        <f t="shared" si="15"/>
        <v>0</v>
      </c>
      <c r="AD115" s="6"/>
      <c r="AE115" s="21"/>
      <c r="AF115" s="21"/>
      <c r="AG115" s="4"/>
      <c r="AI115" s="7"/>
      <c r="AJ115" s="9">
        <f>+'[2]5 -Produccion '!G108*$R$3</f>
        <v>0</v>
      </c>
      <c r="AK115" s="9">
        <f>+'[2]13- Costo por servicio-producto'!E710</f>
        <v>0</v>
      </c>
      <c r="AL115" s="9">
        <f t="shared" si="16"/>
        <v>0</v>
      </c>
      <c r="AM115" s="81">
        <f t="shared" si="17"/>
        <v>0</v>
      </c>
      <c r="AN115" s="6"/>
      <c r="AO115" s="21"/>
      <c r="AP115" s="21"/>
      <c r="AQ115" s="4"/>
      <c r="AS115" s="7"/>
      <c r="AT115" s="9">
        <f>+'[2]5 -Produccion '!H108*$R$3</f>
        <v>0</v>
      </c>
      <c r="AU115" s="9">
        <f>+'[2]13- Costo por servicio-producto'!E910</f>
        <v>0</v>
      </c>
      <c r="AV115" s="9">
        <f t="shared" si="18"/>
        <v>0</v>
      </c>
      <c r="AW115" s="81">
        <f t="shared" si="19"/>
        <v>0</v>
      </c>
      <c r="AX115" s="6"/>
      <c r="AY115" s="21"/>
      <c r="AZ115" s="21"/>
      <c r="BA115" s="4"/>
    </row>
    <row r="116" spans="2:53" ht="13.8" thickBot="1">
      <c r="B116" s="98"/>
      <c r="C116" s="98"/>
      <c r="D116" s="83" t="s">
        <v>507</v>
      </c>
      <c r="E116" s="7"/>
      <c r="F116" s="21"/>
      <c r="G116" s="9">
        <f>+'[2]13- Costo por servicio-producto'!E111</f>
        <v>0</v>
      </c>
      <c r="H116" s="9">
        <f t="shared" si="10"/>
        <v>0</v>
      </c>
      <c r="I116" s="81">
        <f t="shared" si="11"/>
        <v>0</v>
      </c>
      <c r="J116" s="6"/>
      <c r="K116" s="21"/>
      <c r="L116" s="21"/>
      <c r="M116" s="4"/>
      <c r="O116" s="7"/>
      <c r="P116" s="21">
        <f>+'[2]5 -Produccion '!E109*$R$3</f>
        <v>0</v>
      </c>
      <c r="Q116" s="9">
        <f>+'[2]13- Costo por servicio-producto'!E311</f>
        <v>0</v>
      </c>
      <c r="R116" s="9">
        <f t="shared" si="12"/>
        <v>0</v>
      </c>
      <c r="S116" s="81">
        <f t="shared" si="13"/>
        <v>0</v>
      </c>
      <c r="T116" s="6"/>
      <c r="U116" s="21"/>
      <c r="V116" s="21"/>
      <c r="W116" s="4"/>
      <c r="Y116" s="7"/>
      <c r="Z116" s="9">
        <f>+'[2]5 -Produccion '!F109*$R$3</f>
        <v>0</v>
      </c>
      <c r="AA116" s="9">
        <f>+'[2]13- Costo por servicio-producto'!E511</f>
        <v>0</v>
      </c>
      <c r="AB116" s="9">
        <f t="shared" si="14"/>
        <v>0</v>
      </c>
      <c r="AC116" s="81">
        <f t="shared" si="15"/>
        <v>0</v>
      </c>
      <c r="AD116" s="6"/>
      <c r="AE116" s="21"/>
      <c r="AF116" s="21"/>
      <c r="AG116" s="4"/>
      <c r="AI116" s="7"/>
      <c r="AJ116" s="9">
        <f>+'[2]5 -Produccion '!G109*$R$3</f>
        <v>0</v>
      </c>
      <c r="AK116" s="9">
        <f>+'[2]13- Costo por servicio-producto'!E711</f>
        <v>0</v>
      </c>
      <c r="AL116" s="9">
        <f t="shared" si="16"/>
        <v>0</v>
      </c>
      <c r="AM116" s="81">
        <f t="shared" si="17"/>
        <v>0</v>
      </c>
      <c r="AN116" s="6"/>
      <c r="AO116" s="21"/>
      <c r="AP116" s="21"/>
      <c r="AQ116" s="4"/>
      <c r="AS116" s="7"/>
      <c r="AT116" s="9">
        <f>+'[2]5 -Produccion '!H109*$R$3</f>
        <v>0</v>
      </c>
      <c r="AU116" s="9">
        <f>+'[2]13- Costo por servicio-producto'!E911</f>
        <v>0</v>
      </c>
      <c r="AV116" s="9">
        <f t="shared" si="18"/>
        <v>0</v>
      </c>
      <c r="AW116" s="81">
        <f t="shared" si="19"/>
        <v>0</v>
      </c>
      <c r="AX116" s="6"/>
      <c r="AY116" s="21"/>
      <c r="AZ116" s="21"/>
      <c r="BA116" s="4"/>
    </row>
    <row r="117" spans="2:53" ht="14.25" customHeight="1" thickBot="1">
      <c r="B117" s="96"/>
      <c r="C117" s="96" t="s">
        <v>18</v>
      </c>
      <c r="D117" s="83" t="s">
        <v>508</v>
      </c>
      <c r="E117" s="7"/>
      <c r="F117" s="21"/>
      <c r="G117" s="9">
        <f>+'[2]13- Costo por servicio-producto'!E112</f>
        <v>0</v>
      </c>
      <c r="H117" s="9">
        <f t="shared" si="10"/>
        <v>0</v>
      </c>
      <c r="I117" s="81">
        <f t="shared" si="11"/>
        <v>0</v>
      </c>
      <c r="J117" s="6"/>
      <c r="K117" s="21"/>
      <c r="L117" s="21"/>
      <c r="M117" s="4"/>
      <c r="O117" s="7"/>
      <c r="P117" s="21">
        <f>+'[2]5 -Produccion '!E110*$R$3</f>
        <v>0</v>
      </c>
      <c r="Q117" s="9">
        <f>+'[2]13- Costo por servicio-producto'!E312</f>
        <v>0</v>
      </c>
      <c r="R117" s="9">
        <f t="shared" si="12"/>
        <v>0</v>
      </c>
      <c r="S117" s="81">
        <f t="shared" si="13"/>
        <v>0</v>
      </c>
      <c r="T117" s="6"/>
      <c r="U117" s="21"/>
      <c r="V117" s="21"/>
      <c r="W117" s="4"/>
      <c r="Y117" s="7"/>
      <c r="Z117" s="9">
        <f>+'[2]5 -Produccion '!F110*$R$3</f>
        <v>0</v>
      </c>
      <c r="AA117" s="9">
        <f>+'[2]13- Costo por servicio-producto'!E512</f>
        <v>0</v>
      </c>
      <c r="AB117" s="9">
        <f t="shared" si="14"/>
        <v>0</v>
      </c>
      <c r="AC117" s="81">
        <f t="shared" si="15"/>
        <v>0</v>
      </c>
      <c r="AD117" s="6"/>
      <c r="AE117" s="21"/>
      <c r="AF117" s="21"/>
      <c r="AG117" s="4"/>
      <c r="AI117" s="7"/>
      <c r="AJ117" s="9">
        <f>+'[2]5 -Produccion '!G110*$R$3</f>
        <v>0</v>
      </c>
      <c r="AK117" s="9">
        <f>+'[2]13- Costo por servicio-producto'!E712</f>
        <v>0</v>
      </c>
      <c r="AL117" s="9">
        <f t="shared" si="16"/>
        <v>0</v>
      </c>
      <c r="AM117" s="81">
        <f t="shared" si="17"/>
        <v>0</v>
      </c>
      <c r="AN117" s="6"/>
      <c r="AO117" s="21"/>
      <c r="AP117" s="21"/>
      <c r="AQ117" s="4"/>
      <c r="AS117" s="7"/>
      <c r="AT117" s="9">
        <f>+'[2]5 -Produccion '!H110*$R$3</f>
        <v>0</v>
      </c>
      <c r="AU117" s="9">
        <f>+'[2]13- Costo por servicio-producto'!E912</f>
        <v>0</v>
      </c>
      <c r="AV117" s="9">
        <f t="shared" si="18"/>
        <v>0</v>
      </c>
      <c r="AW117" s="81">
        <f t="shared" si="19"/>
        <v>0</v>
      </c>
      <c r="AX117" s="6"/>
      <c r="AY117" s="21"/>
      <c r="AZ117" s="21"/>
      <c r="BA117" s="4"/>
    </row>
    <row r="118" spans="2:53" ht="13.8" thickBot="1">
      <c r="B118" s="97"/>
      <c r="C118" s="97"/>
      <c r="D118" s="83" t="s">
        <v>509</v>
      </c>
      <c r="E118" s="7"/>
      <c r="F118" s="21"/>
      <c r="G118" s="9">
        <f>+'[2]13- Costo por servicio-producto'!E113</f>
        <v>0</v>
      </c>
      <c r="H118" s="9">
        <f t="shared" si="10"/>
        <v>0</v>
      </c>
      <c r="I118" s="81">
        <f t="shared" si="11"/>
        <v>0</v>
      </c>
      <c r="J118" s="6"/>
      <c r="K118" s="21"/>
      <c r="L118" s="21"/>
      <c r="M118" s="4"/>
      <c r="O118" s="7"/>
      <c r="P118" s="21">
        <f>+'[2]5 -Produccion '!E111*$R$3</f>
        <v>0</v>
      </c>
      <c r="Q118" s="9">
        <f>+'[2]13- Costo por servicio-producto'!E313</f>
        <v>0</v>
      </c>
      <c r="R118" s="9">
        <f t="shared" si="12"/>
        <v>0</v>
      </c>
      <c r="S118" s="81">
        <f t="shared" si="13"/>
        <v>0</v>
      </c>
      <c r="T118" s="6"/>
      <c r="U118" s="21"/>
      <c r="V118" s="21"/>
      <c r="W118" s="4"/>
      <c r="Y118" s="7"/>
      <c r="Z118" s="9">
        <f>+'[2]5 -Produccion '!F111*$R$3</f>
        <v>0</v>
      </c>
      <c r="AA118" s="9">
        <f>+'[2]13- Costo por servicio-producto'!E513</f>
        <v>0</v>
      </c>
      <c r="AB118" s="9">
        <f t="shared" si="14"/>
        <v>0</v>
      </c>
      <c r="AC118" s="81">
        <f t="shared" si="15"/>
        <v>0</v>
      </c>
      <c r="AD118" s="6"/>
      <c r="AE118" s="21"/>
      <c r="AF118" s="21"/>
      <c r="AG118" s="4"/>
      <c r="AI118" s="7"/>
      <c r="AJ118" s="9">
        <f>+'[2]5 -Produccion '!G111*$R$3</f>
        <v>0</v>
      </c>
      <c r="AK118" s="9">
        <f>+'[2]13- Costo por servicio-producto'!E713</f>
        <v>0</v>
      </c>
      <c r="AL118" s="9">
        <f t="shared" si="16"/>
        <v>0</v>
      </c>
      <c r="AM118" s="81">
        <f t="shared" si="17"/>
        <v>0</v>
      </c>
      <c r="AN118" s="6"/>
      <c r="AO118" s="21"/>
      <c r="AP118" s="21"/>
      <c r="AQ118" s="4"/>
      <c r="AS118" s="7"/>
      <c r="AT118" s="9">
        <f>+'[2]5 -Produccion '!H111*$R$3</f>
        <v>0</v>
      </c>
      <c r="AU118" s="9">
        <f>+'[2]13- Costo por servicio-producto'!E913</f>
        <v>0</v>
      </c>
      <c r="AV118" s="9">
        <f t="shared" si="18"/>
        <v>0</v>
      </c>
      <c r="AW118" s="81">
        <f t="shared" si="19"/>
        <v>0</v>
      </c>
      <c r="AX118" s="6"/>
      <c r="AY118" s="21"/>
      <c r="AZ118" s="21"/>
      <c r="BA118" s="4"/>
    </row>
    <row r="119" spans="2:53" ht="13.8" thickBot="1">
      <c r="B119" s="97"/>
      <c r="C119" s="99"/>
      <c r="D119" s="83" t="s">
        <v>510</v>
      </c>
      <c r="E119" s="7"/>
      <c r="F119" s="21"/>
      <c r="G119" s="9">
        <f>+'[2]13- Costo por servicio-producto'!E114</f>
        <v>0</v>
      </c>
      <c r="H119" s="9">
        <f t="shared" si="10"/>
        <v>0</v>
      </c>
      <c r="I119" s="81">
        <f t="shared" si="11"/>
        <v>0</v>
      </c>
      <c r="J119" s="6"/>
      <c r="K119" s="21"/>
      <c r="L119" s="21"/>
      <c r="M119" s="4"/>
      <c r="O119" s="7"/>
      <c r="P119" s="21">
        <f>+'[2]5 -Produccion '!E112*$R$3</f>
        <v>0</v>
      </c>
      <c r="Q119" s="9">
        <f>+'[2]13- Costo por servicio-producto'!E314</f>
        <v>0</v>
      </c>
      <c r="R119" s="9">
        <f t="shared" si="12"/>
        <v>0</v>
      </c>
      <c r="S119" s="81">
        <f t="shared" si="13"/>
        <v>0</v>
      </c>
      <c r="T119" s="6"/>
      <c r="U119" s="21"/>
      <c r="V119" s="21"/>
      <c r="W119" s="4"/>
      <c r="Y119" s="7"/>
      <c r="Z119" s="9">
        <f>+'[2]5 -Produccion '!F112*$R$3</f>
        <v>0</v>
      </c>
      <c r="AA119" s="9">
        <f>+'[2]13- Costo por servicio-producto'!E514</f>
        <v>0</v>
      </c>
      <c r="AB119" s="9">
        <f t="shared" si="14"/>
        <v>0</v>
      </c>
      <c r="AC119" s="81">
        <f t="shared" si="15"/>
        <v>0</v>
      </c>
      <c r="AD119" s="6"/>
      <c r="AE119" s="21"/>
      <c r="AF119" s="21"/>
      <c r="AG119" s="4"/>
      <c r="AI119" s="7"/>
      <c r="AJ119" s="9">
        <f>+'[2]5 -Produccion '!G112*$R$3</f>
        <v>0</v>
      </c>
      <c r="AK119" s="9">
        <f>+'[2]13- Costo por servicio-producto'!E714</f>
        <v>0</v>
      </c>
      <c r="AL119" s="9">
        <f t="shared" si="16"/>
        <v>0</v>
      </c>
      <c r="AM119" s="81">
        <f t="shared" si="17"/>
        <v>0</v>
      </c>
      <c r="AN119" s="6"/>
      <c r="AO119" s="21"/>
      <c r="AP119" s="21"/>
      <c r="AQ119" s="4"/>
      <c r="AS119" s="7"/>
      <c r="AT119" s="9">
        <f>+'[2]5 -Produccion '!H112*$R$3</f>
        <v>0</v>
      </c>
      <c r="AU119" s="9">
        <f>+'[2]13- Costo por servicio-producto'!E914</f>
        <v>0</v>
      </c>
      <c r="AV119" s="9">
        <f t="shared" si="18"/>
        <v>0</v>
      </c>
      <c r="AW119" s="81">
        <f t="shared" si="19"/>
        <v>0</v>
      </c>
      <c r="AX119" s="6"/>
      <c r="AY119" s="21"/>
      <c r="AZ119" s="21"/>
      <c r="BA119" s="4"/>
    </row>
    <row r="120" spans="2:53" ht="14.25" customHeight="1" thickBot="1">
      <c r="B120" s="97"/>
      <c r="C120" s="100" t="s">
        <v>21</v>
      </c>
      <c r="D120" s="83" t="s">
        <v>511</v>
      </c>
      <c r="E120" s="7"/>
      <c r="F120" s="21"/>
      <c r="G120" s="9">
        <f>+'[2]13- Costo por servicio-producto'!E115</f>
        <v>0</v>
      </c>
      <c r="H120" s="9">
        <f t="shared" si="10"/>
        <v>0</v>
      </c>
      <c r="I120" s="81">
        <f t="shared" si="11"/>
        <v>0</v>
      </c>
      <c r="J120" s="6"/>
      <c r="K120" s="21"/>
      <c r="L120" s="21"/>
      <c r="M120" s="4"/>
      <c r="O120" s="7"/>
      <c r="P120" s="21">
        <f>+'[2]5 -Produccion '!E113*$R$3</f>
        <v>0</v>
      </c>
      <c r="Q120" s="9">
        <f>+'[2]13- Costo por servicio-producto'!E315</f>
        <v>0</v>
      </c>
      <c r="R120" s="9">
        <f t="shared" si="12"/>
        <v>0</v>
      </c>
      <c r="S120" s="81">
        <f t="shared" si="13"/>
        <v>0</v>
      </c>
      <c r="T120" s="6"/>
      <c r="U120" s="21"/>
      <c r="V120" s="21"/>
      <c r="W120" s="4"/>
      <c r="Y120" s="7"/>
      <c r="Z120" s="9">
        <f>+'[2]5 -Produccion '!F113*$R$3</f>
        <v>0</v>
      </c>
      <c r="AA120" s="9">
        <f>+'[2]13- Costo por servicio-producto'!E515</f>
        <v>0</v>
      </c>
      <c r="AB120" s="9">
        <f t="shared" si="14"/>
        <v>0</v>
      </c>
      <c r="AC120" s="81">
        <f t="shared" si="15"/>
        <v>0</v>
      </c>
      <c r="AD120" s="6"/>
      <c r="AE120" s="21"/>
      <c r="AF120" s="21"/>
      <c r="AG120" s="4"/>
      <c r="AI120" s="7"/>
      <c r="AJ120" s="9">
        <f>+'[2]5 -Produccion '!G113*$R$3</f>
        <v>0</v>
      </c>
      <c r="AK120" s="9">
        <f>+'[2]13- Costo por servicio-producto'!E715</f>
        <v>0</v>
      </c>
      <c r="AL120" s="9">
        <f t="shared" si="16"/>
        <v>0</v>
      </c>
      <c r="AM120" s="81">
        <f t="shared" si="17"/>
        <v>0</v>
      </c>
      <c r="AN120" s="6"/>
      <c r="AO120" s="21"/>
      <c r="AP120" s="21"/>
      <c r="AQ120" s="4"/>
      <c r="AS120" s="7"/>
      <c r="AT120" s="9">
        <f>+'[2]5 -Produccion '!H113*$R$3</f>
        <v>0</v>
      </c>
      <c r="AU120" s="9">
        <f>+'[2]13- Costo por servicio-producto'!E915</f>
        <v>0</v>
      </c>
      <c r="AV120" s="9">
        <f t="shared" si="18"/>
        <v>0</v>
      </c>
      <c r="AW120" s="81">
        <f t="shared" si="19"/>
        <v>0</v>
      </c>
      <c r="AX120" s="6"/>
      <c r="AY120" s="21"/>
      <c r="AZ120" s="21"/>
      <c r="BA120" s="4"/>
    </row>
    <row r="121" spans="2:53" ht="13.8" thickBot="1">
      <c r="B121" s="97"/>
      <c r="C121" s="99"/>
      <c r="D121" s="83" t="s">
        <v>512</v>
      </c>
      <c r="E121" s="7"/>
      <c r="F121" s="21"/>
      <c r="G121" s="9">
        <f>+'[2]13- Costo por servicio-producto'!E116</f>
        <v>0</v>
      </c>
      <c r="H121" s="9">
        <f t="shared" si="10"/>
        <v>0</v>
      </c>
      <c r="I121" s="81">
        <f t="shared" si="11"/>
        <v>0</v>
      </c>
      <c r="J121" s="6"/>
      <c r="K121" s="21"/>
      <c r="L121" s="21"/>
      <c r="M121" s="4"/>
      <c r="O121" s="7"/>
      <c r="P121" s="21">
        <f>+'[2]5 -Produccion '!E114*$R$3</f>
        <v>0</v>
      </c>
      <c r="Q121" s="9">
        <f>+'[2]13- Costo por servicio-producto'!E316</f>
        <v>0</v>
      </c>
      <c r="R121" s="9">
        <f t="shared" si="12"/>
        <v>0</v>
      </c>
      <c r="S121" s="81">
        <f t="shared" si="13"/>
        <v>0</v>
      </c>
      <c r="T121" s="6"/>
      <c r="U121" s="21"/>
      <c r="V121" s="21"/>
      <c r="W121" s="4"/>
      <c r="Y121" s="7"/>
      <c r="Z121" s="9">
        <f>+'[2]5 -Produccion '!F114*$R$3</f>
        <v>0</v>
      </c>
      <c r="AA121" s="9">
        <f>+'[2]13- Costo por servicio-producto'!E516</f>
        <v>0</v>
      </c>
      <c r="AB121" s="9">
        <f t="shared" si="14"/>
        <v>0</v>
      </c>
      <c r="AC121" s="81">
        <f t="shared" si="15"/>
        <v>0</v>
      </c>
      <c r="AD121" s="6"/>
      <c r="AE121" s="21"/>
      <c r="AF121" s="21"/>
      <c r="AG121" s="4"/>
      <c r="AI121" s="7"/>
      <c r="AJ121" s="9">
        <f>+'[2]5 -Produccion '!G114*$R$3</f>
        <v>0</v>
      </c>
      <c r="AK121" s="9">
        <f>+'[2]13- Costo por servicio-producto'!E716</f>
        <v>0</v>
      </c>
      <c r="AL121" s="9">
        <f t="shared" si="16"/>
        <v>0</v>
      </c>
      <c r="AM121" s="81">
        <f t="shared" si="17"/>
        <v>0</v>
      </c>
      <c r="AN121" s="6"/>
      <c r="AO121" s="21"/>
      <c r="AP121" s="21"/>
      <c r="AQ121" s="4"/>
      <c r="AS121" s="7"/>
      <c r="AT121" s="9">
        <f>+'[2]5 -Produccion '!H114*$R$3</f>
        <v>0</v>
      </c>
      <c r="AU121" s="9">
        <f>+'[2]13- Costo por servicio-producto'!E916</f>
        <v>0</v>
      </c>
      <c r="AV121" s="9">
        <f t="shared" si="18"/>
        <v>0</v>
      </c>
      <c r="AW121" s="81">
        <f t="shared" si="19"/>
        <v>0</v>
      </c>
      <c r="AX121" s="6"/>
      <c r="AY121" s="21"/>
      <c r="AZ121" s="21"/>
      <c r="BA121" s="4"/>
    </row>
    <row r="122" spans="2:53" ht="13.8" thickBot="1">
      <c r="B122" s="97"/>
      <c r="C122" s="100" t="s">
        <v>20</v>
      </c>
      <c r="D122" s="83" t="s">
        <v>513</v>
      </c>
      <c r="E122" s="7"/>
      <c r="F122" s="21"/>
      <c r="G122" s="9">
        <f>+'[2]13- Costo por servicio-producto'!E117</f>
        <v>0</v>
      </c>
      <c r="H122" s="9">
        <f t="shared" si="10"/>
        <v>0</v>
      </c>
      <c r="I122" s="81">
        <f t="shared" si="11"/>
        <v>0</v>
      </c>
      <c r="J122" s="6"/>
      <c r="K122" s="21"/>
      <c r="L122" s="21"/>
      <c r="M122" s="4"/>
      <c r="O122" s="7"/>
      <c r="P122" s="21">
        <f>+'[2]5 -Produccion '!E115*$R$3</f>
        <v>0</v>
      </c>
      <c r="Q122" s="9">
        <f>+'[2]13- Costo por servicio-producto'!E317</f>
        <v>0</v>
      </c>
      <c r="R122" s="9">
        <f t="shared" si="12"/>
        <v>0</v>
      </c>
      <c r="S122" s="81">
        <f t="shared" si="13"/>
        <v>0</v>
      </c>
      <c r="T122" s="6"/>
      <c r="U122" s="21"/>
      <c r="V122" s="21"/>
      <c r="W122" s="4"/>
      <c r="Y122" s="7"/>
      <c r="Z122" s="9">
        <f>+'[2]5 -Produccion '!F115*$R$3</f>
        <v>0</v>
      </c>
      <c r="AA122" s="9">
        <f>+'[2]13- Costo por servicio-producto'!E517</f>
        <v>0</v>
      </c>
      <c r="AB122" s="9">
        <f t="shared" si="14"/>
        <v>0</v>
      </c>
      <c r="AC122" s="81">
        <f t="shared" si="15"/>
        <v>0</v>
      </c>
      <c r="AD122" s="6"/>
      <c r="AE122" s="21"/>
      <c r="AF122" s="21"/>
      <c r="AG122" s="4"/>
      <c r="AI122" s="7"/>
      <c r="AJ122" s="9">
        <f>+'[2]5 -Produccion '!G115*$R$3</f>
        <v>0</v>
      </c>
      <c r="AK122" s="9">
        <f>+'[2]13- Costo por servicio-producto'!E717</f>
        <v>0</v>
      </c>
      <c r="AL122" s="9">
        <f t="shared" si="16"/>
        <v>0</v>
      </c>
      <c r="AM122" s="81">
        <f t="shared" si="17"/>
        <v>0</v>
      </c>
      <c r="AN122" s="6"/>
      <c r="AO122" s="21"/>
      <c r="AP122" s="21"/>
      <c r="AQ122" s="4"/>
      <c r="AS122" s="7"/>
      <c r="AT122" s="9">
        <f>+'[2]5 -Produccion '!H115*$R$3</f>
        <v>0</v>
      </c>
      <c r="AU122" s="9">
        <f>+'[2]13- Costo por servicio-producto'!E917</f>
        <v>0</v>
      </c>
      <c r="AV122" s="9">
        <f t="shared" si="18"/>
        <v>0</v>
      </c>
      <c r="AW122" s="81">
        <f t="shared" si="19"/>
        <v>0</v>
      </c>
      <c r="AX122" s="6"/>
      <c r="AY122" s="21"/>
      <c r="AZ122" s="21"/>
      <c r="BA122" s="4"/>
    </row>
    <row r="123" spans="2:53" ht="14.25" customHeight="1" thickBot="1">
      <c r="B123" s="97"/>
      <c r="C123" s="99"/>
      <c r="D123" s="83" t="s">
        <v>514</v>
      </c>
      <c r="E123" s="7"/>
      <c r="F123" s="21"/>
      <c r="G123" s="9">
        <f>+'[2]13- Costo por servicio-producto'!E118</f>
        <v>0</v>
      </c>
      <c r="H123" s="9">
        <f t="shared" si="10"/>
        <v>0</v>
      </c>
      <c r="I123" s="81">
        <f t="shared" si="11"/>
        <v>0</v>
      </c>
      <c r="J123" s="6"/>
      <c r="K123" s="21"/>
      <c r="L123" s="21"/>
      <c r="M123" s="4"/>
      <c r="O123" s="7"/>
      <c r="P123" s="21">
        <f>+'[2]5 -Produccion '!E116*$R$3</f>
        <v>0</v>
      </c>
      <c r="Q123" s="9">
        <f>+'[2]13- Costo por servicio-producto'!E318</f>
        <v>0</v>
      </c>
      <c r="R123" s="9">
        <f t="shared" si="12"/>
        <v>0</v>
      </c>
      <c r="S123" s="81">
        <f t="shared" si="13"/>
        <v>0</v>
      </c>
      <c r="T123" s="6"/>
      <c r="U123" s="21"/>
      <c r="V123" s="21"/>
      <c r="W123" s="4"/>
      <c r="Y123" s="7"/>
      <c r="Z123" s="9">
        <f>+'[2]5 -Produccion '!F116*$R$3</f>
        <v>0</v>
      </c>
      <c r="AA123" s="9">
        <f>+'[2]13- Costo por servicio-producto'!E518</f>
        <v>0</v>
      </c>
      <c r="AB123" s="9">
        <f t="shared" si="14"/>
        <v>0</v>
      </c>
      <c r="AC123" s="81">
        <f t="shared" si="15"/>
        <v>0</v>
      </c>
      <c r="AD123" s="6"/>
      <c r="AE123" s="21"/>
      <c r="AF123" s="21"/>
      <c r="AG123" s="4"/>
      <c r="AI123" s="7"/>
      <c r="AJ123" s="9">
        <f>+'[2]5 -Produccion '!G116*$R$3</f>
        <v>0</v>
      </c>
      <c r="AK123" s="9">
        <f>+'[2]13- Costo por servicio-producto'!E718</f>
        <v>0</v>
      </c>
      <c r="AL123" s="9">
        <f t="shared" si="16"/>
        <v>0</v>
      </c>
      <c r="AM123" s="81">
        <f t="shared" si="17"/>
        <v>0</v>
      </c>
      <c r="AN123" s="6"/>
      <c r="AO123" s="21"/>
      <c r="AP123" s="21"/>
      <c r="AQ123" s="4"/>
      <c r="AS123" s="7"/>
      <c r="AT123" s="9">
        <f>+'[2]5 -Produccion '!H116*$R$3</f>
        <v>0</v>
      </c>
      <c r="AU123" s="9">
        <f>+'[2]13- Costo por servicio-producto'!E918</f>
        <v>0</v>
      </c>
      <c r="AV123" s="9">
        <f t="shared" si="18"/>
        <v>0</v>
      </c>
      <c r="AW123" s="81">
        <f t="shared" si="19"/>
        <v>0</v>
      </c>
      <c r="AX123" s="6"/>
      <c r="AY123" s="21"/>
      <c r="AZ123" s="21"/>
      <c r="BA123" s="4"/>
    </row>
    <row r="124" spans="2:53" ht="13.8" thickBot="1">
      <c r="B124" s="97"/>
      <c r="C124" s="100" t="s">
        <v>19</v>
      </c>
      <c r="D124" s="83" t="s">
        <v>515</v>
      </c>
      <c r="E124" s="7"/>
      <c r="F124" s="21"/>
      <c r="G124" s="9">
        <f>+'[2]13- Costo por servicio-producto'!E119</f>
        <v>0</v>
      </c>
      <c r="H124" s="9">
        <f t="shared" si="10"/>
        <v>0</v>
      </c>
      <c r="I124" s="81">
        <f t="shared" si="11"/>
        <v>0</v>
      </c>
      <c r="J124" s="6"/>
      <c r="K124" s="21"/>
      <c r="L124" s="21"/>
      <c r="M124" s="4"/>
      <c r="O124" s="7"/>
      <c r="P124" s="21">
        <f>+'[2]5 -Produccion '!E117*$R$3</f>
        <v>0</v>
      </c>
      <c r="Q124" s="9">
        <f>+'[2]13- Costo por servicio-producto'!E319</f>
        <v>0</v>
      </c>
      <c r="R124" s="9">
        <f t="shared" si="12"/>
        <v>0</v>
      </c>
      <c r="S124" s="81">
        <f t="shared" si="13"/>
        <v>0</v>
      </c>
      <c r="T124" s="6"/>
      <c r="U124" s="21"/>
      <c r="V124" s="21"/>
      <c r="W124" s="4"/>
      <c r="Y124" s="7"/>
      <c r="Z124" s="9">
        <f>+'[2]5 -Produccion '!F117*$R$3</f>
        <v>0</v>
      </c>
      <c r="AA124" s="9">
        <f>+'[2]13- Costo por servicio-producto'!E519</f>
        <v>0</v>
      </c>
      <c r="AB124" s="9">
        <f t="shared" si="14"/>
        <v>0</v>
      </c>
      <c r="AC124" s="81">
        <f t="shared" si="15"/>
        <v>0</v>
      </c>
      <c r="AD124" s="6"/>
      <c r="AE124" s="21"/>
      <c r="AF124" s="21"/>
      <c r="AG124" s="4"/>
      <c r="AI124" s="7"/>
      <c r="AJ124" s="9">
        <f>+'[2]5 -Produccion '!G117*$R$3</f>
        <v>0</v>
      </c>
      <c r="AK124" s="9">
        <f>+'[2]13- Costo por servicio-producto'!E719</f>
        <v>0</v>
      </c>
      <c r="AL124" s="9">
        <f t="shared" si="16"/>
        <v>0</v>
      </c>
      <c r="AM124" s="81">
        <f t="shared" si="17"/>
        <v>0</v>
      </c>
      <c r="AN124" s="6"/>
      <c r="AO124" s="21"/>
      <c r="AP124" s="21"/>
      <c r="AQ124" s="4"/>
      <c r="AS124" s="7"/>
      <c r="AT124" s="9">
        <f>+'[2]5 -Produccion '!H117*$R$3</f>
        <v>0</v>
      </c>
      <c r="AU124" s="9">
        <f>+'[2]13- Costo por servicio-producto'!E919</f>
        <v>0</v>
      </c>
      <c r="AV124" s="9">
        <f t="shared" si="18"/>
        <v>0</v>
      </c>
      <c r="AW124" s="81">
        <f t="shared" si="19"/>
        <v>0</v>
      </c>
      <c r="AX124" s="6"/>
      <c r="AY124" s="21"/>
      <c r="AZ124" s="21"/>
      <c r="BA124" s="4"/>
    </row>
    <row r="125" spans="2:53" ht="13.8" thickBot="1">
      <c r="B125" s="97"/>
      <c r="C125" s="99"/>
      <c r="D125" s="83" t="s">
        <v>516</v>
      </c>
      <c r="E125" s="7"/>
      <c r="F125" s="21"/>
      <c r="G125" s="9">
        <f>+'[2]13- Costo por servicio-producto'!E120</f>
        <v>0</v>
      </c>
      <c r="H125" s="9">
        <f t="shared" si="10"/>
        <v>0</v>
      </c>
      <c r="I125" s="81">
        <f t="shared" si="11"/>
        <v>0</v>
      </c>
      <c r="J125" s="6"/>
      <c r="K125" s="21"/>
      <c r="L125" s="21"/>
      <c r="M125" s="4"/>
      <c r="O125" s="7"/>
      <c r="P125" s="21">
        <f>+'[2]5 -Produccion '!E118*$R$3</f>
        <v>0</v>
      </c>
      <c r="Q125" s="9">
        <f>+'[2]13- Costo por servicio-producto'!E320</f>
        <v>0</v>
      </c>
      <c r="R125" s="9">
        <f t="shared" si="12"/>
        <v>0</v>
      </c>
      <c r="S125" s="81">
        <f t="shared" si="13"/>
        <v>0</v>
      </c>
      <c r="T125" s="6"/>
      <c r="U125" s="21"/>
      <c r="V125" s="21"/>
      <c r="W125" s="4"/>
      <c r="Y125" s="7"/>
      <c r="Z125" s="9">
        <f>+'[2]5 -Produccion '!F118*$R$3</f>
        <v>0</v>
      </c>
      <c r="AA125" s="9">
        <f>+'[2]13- Costo por servicio-producto'!E520</f>
        <v>0</v>
      </c>
      <c r="AB125" s="9">
        <f t="shared" si="14"/>
        <v>0</v>
      </c>
      <c r="AC125" s="81">
        <f t="shared" si="15"/>
        <v>0</v>
      </c>
      <c r="AD125" s="6"/>
      <c r="AE125" s="21"/>
      <c r="AF125" s="21"/>
      <c r="AG125" s="4"/>
      <c r="AI125" s="7"/>
      <c r="AJ125" s="9">
        <f>+'[2]5 -Produccion '!G118*$R$3</f>
        <v>0</v>
      </c>
      <c r="AK125" s="9">
        <f>+'[2]13- Costo por servicio-producto'!E720</f>
        <v>0</v>
      </c>
      <c r="AL125" s="9">
        <f t="shared" si="16"/>
        <v>0</v>
      </c>
      <c r="AM125" s="81">
        <f t="shared" si="17"/>
        <v>0</v>
      </c>
      <c r="AN125" s="6"/>
      <c r="AO125" s="21"/>
      <c r="AP125" s="21"/>
      <c r="AQ125" s="4"/>
      <c r="AS125" s="7"/>
      <c r="AT125" s="9">
        <f>+'[2]5 -Produccion '!H118*$R$3</f>
        <v>0</v>
      </c>
      <c r="AU125" s="9">
        <f>+'[2]13- Costo por servicio-producto'!E920</f>
        <v>0</v>
      </c>
      <c r="AV125" s="9">
        <f t="shared" si="18"/>
        <v>0</v>
      </c>
      <c r="AW125" s="81">
        <f t="shared" si="19"/>
        <v>0</v>
      </c>
      <c r="AX125" s="6"/>
      <c r="AY125" s="21"/>
      <c r="AZ125" s="21"/>
      <c r="BA125" s="4"/>
    </row>
    <row r="126" spans="2:53" ht="14.25" customHeight="1" thickBot="1">
      <c r="B126" s="97"/>
      <c r="C126" s="100" t="s">
        <v>23</v>
      </c>
      <c r="D126" s="83" t="s">
        <v>517</v>
      </c>
      <c r="E126" s="7"/>
      <c r="F126" s="21"/>
      <c r="G126" s="9">
        <f>+'[2]13- Costo por servicio-producto'!E121</f>
        <v>0</v>
      </c>
      <c r="H126" s="9">
        <f t="shared" si="10"/>
        <v>0</v>
      </c>
      <c r="I126" s="81">
        <f t="shared" si="11"/>
        <v>0</v>
      </c>
      <c r="J126" s="6"/>
      <c r="K126" s="21"/>
      <c r="L126" s="21"/>
      <c r="M126" s="4"/>
      <c r="O126" s="7"/>
      <c r="P126" s="21">
        <f>+'[2]5 -Produccion '!E119*$R$3</f>
        <v>0</v>
      </c>
      <c r="Q126" s="9">
        <f>+'[2]13- Costo por servicio-producto'!E321</f>
        <v>0</v>
      </c>
      <c r="R126" s="9">
        <f t="shared" si="12"/>
        <v>0</v>
      </c>
      <c r="S126" s="81">
        <f t="shared" si="13"/>
        <v>0</v>
      </c>
      <c r="T126" s="6"/>
      <c r="U126" s="21"/>
      <c r="V126" s="21"/>
      <c r="W126" s="4"/>
      <c r="Y126" s="7"/>
      <c r="Z126" s="9">
        <f>+'[2]5 -Produccion '!F119*$R$3</f>
        <v>0</v>
      </c>
      <c r="AA126" s="9">
        <f>+'[2]13- Costo por servicio-producto'!E521</f>
        <v>0</v>
      </c>
      <c r="AB126" s="9">
        <f t="shared" si="14"/>
        <v>0</v>
      </c>
      <c r="AC126" s="81">
        <f t="shared" si="15"/>
        <v>0</v>
      </c>
      <c r="AD126" s="6"/>
      <c r="AE126" s="21"/>
      <c r="AF126" s="21"/>
      <c r="AG126" s="4"/>
      <c r="AI126" s="7"/>
      <c r="AJ126" s="9">
        <f>+'[2]5 -Produccion '!G119*$R$3</f>
        <v>0</v>
      </c>
      <c r="AK126" s="9">
        <f>+'[2]13- Costo por servicio-producto'!E721</f>
        <v>0</v>
      </c>
      <c r="AL126" s="9">
        <f t="shared" si="16"/>
        <v>0</v>
      </c>
      <c r="AM126" s="81">
        <f t="shared" si="17"/>
        <v>0</v>
      </c>
      <c r="AN126" s="6"/>
      <c r="AO126" s="21"/>
      <c r="AP126" s="21"/>
      <c r="AQ126" s="4"/>
      <c r="AS126" s="7"/>
      <c r="AT126" s="9">
        <f>+'[2]5 -Produccion '!H119*$R$3</f>
        <v>0</v>
      </c>
      <c r="AU126" s="9">
        <f>+'[2]13- Costo por servicio-producto'!E921</f>
        <v>0</v>
      </c>
      <c r="AV126" s="9">
        <f t="shared" si="18"/>
        <v>0</v>
      </c>
      <c r="AW126" s="81">
        <f t="shared" si="19"/>
        <v>0</v>
      </c>
      <c r="AX126" s="6"/>
      <c r="AY126" s="21"/>
      <c r="AZ126" s="21"/>
      <c r="BA126" s="4"/>
    </row>
    <row r="127" spans="2:53" ht="13.8" thickBot="1">
      <c r="B127" s="97"/>
      <c r="C127" s="99"/>
      <c r="D127" s="83" t="s">
        <v>518</v>
      </c>
      <c r="E127" s="7"/>
      <c r="F127" s="21"/>
      <c r="G127" s="9">
        <f>+'[2]13- Costo por servicio-producto'!E122</f>
        <v>0</v>
      </c>
      <c r="H127" s="9">
        <f t="shared" si="10"/>
        <v>0</v>
      </c>
      <c r="I127" s="81">
        <f t="shared" si="11"/>
        <v>0</v>
      </c>
      <c r="J127" s="6"/>
      <c r="K127" s="21"/>
      <c r="L127" s="21"/>
      <c r="M127" s="4"/>
      <c r="O127" s="7"/>
      <c r="P127" s="21">
        <f>+'[2]5 -Produccion '!E120*$R$3</f>
        <v>0</v>
      </c>
      <c r="Q127" s="9">
        <f>+'[2]13- Costo por servicio-producto'!E322</f>
        <v>0</v>
      </c>
      <c r="R127" s="9">
        <f t="shared" si="12"/>
        <v>0</v>
      </c>
      <c r="S127" s="81">
        <f t="shared" si="13"/>
        <v>0</v>
      </c>
      <c r="T127" s="6"/>
      <c r="U127" s="21"/>
      <c r="V127" s="21"/>
      <c r="W127" s="4"/>
      <c r="Y127" s="7"/>
      <c r="Z127" s="9">
        <f>+'[2]5 -Produccion '!F120*$R$3</f>
        <v>0</v>
      </c>
      <c r="AA127" s="9">
        <f>+'[2]13- Costo por servicio-producto'!E522</f>
        <v>0</v>
      </c>
      <c r="AB127" s="9">
        <f t="shared" si="14"/>
        <v>0</v>
      </c>
      <c r="AC127" s="81">
        <f t="shared" si="15"/>
        <v>0</v>
      </c>
      <c r="AD127" s="6"/>
      <c r="AE127" s="21"/>
      <c r="AF127" s="21"/>
      <c r="AG127" s="4"/>
      <c r="AI127" s="7"/>
      <c r="AJ127" s="9">
        <f>+'[2]5 -Produccion '!G120*$R$3</f>
        <v>0</v>
      </c>
      <c r="AK127" s="9">
        <f>+'[2]13- Costo por servicio-producto'!E722</f>
        <v>0</v>
      </c>
      <c r="AL127" s="9">
        <f t="shared" si="16"/>
        <v>0</v>
      </c>
      <c r="AM127" s="81">
        <f t="shared" si="17"/>
        <v>0</v>
      </c>
      <c r="AN127" s="6"/>
      <c r="AO127" s="21"/>
      <c r="AP127" s="21"/>
      <c r="AQ127" s="4"/>
      <c r="AS127" s="7"/>
      <c r="AT127" s="9">
        <f>+'[2]5 -Produccion '!H120*$R$3</f>
        <v>0</v>
      </c>
      <c r="AU127" s="9">
        <f>+'[2]13- Costo por servicio-producto'!E922</f>
        <v>0</v>
      </c>
      <c r="AV127" s="9">
        <f t="shared" si="18"/>
        <v>0</v>
      </c>
      <c r="AW127" s="81">
        <f t="shared" si="19"/>
        <v>0</v>
      </c>
      <c r="AX127" s="6"/>
      <c r="AY127" s="21"/>
      <c r="AZ127" s="21"/>
      <c r="BA127" s="4"/>
    </row>
    <row r="128" spans="2:53" ht="13.8" thickBot="1">
      <c r="B128" s="97"/>
      <c r="C128" s="100" t="s">
        <v>22</v>
      </c>
      <c r="D128" s="83" t="s">
        <v>519</v>
      </c>
      <c r="E128" s="7"/>
      <c r="F128" s="21"/>
      <c r="G128" s="9">
        <f>+'[2]13- Costo por servicio-producto'!E123</f>
        <v>0</v>
      </c>
      <c r="H128" s="9">
        <f t="shared" si="10"/>
        <v>0</v>
      </c>
      <c r="I128" s="81">
        <f t="shared" si="11"/>
        <v>0</v>
      </c>
      <c r="J128" s="6"/>
      <c r="K128" s="21"/>
      <c r="L128" s="21"/>
      <c r="M128" s="4"/>
      <c r="O128" s="7"/>
      <c r="P128" s="21">
        <f>+'[2]5 -Produccion '!E121*$R$3</f>
        <v>0</v>
      </c>
      <c r="Q128" s="9">
        <f>+'[2]13- Costo por servicio-producto'!E323</f>
        <v>0</v>
      </c>
      <c r="R128" s="9">
        <f t="shared" si="12"/>
        <v>0</v>
      </c>
      <c r="S128" s="81">
        <f t="shared" si="13"/>
        <v>0</v>
      </c>
      <c r="T128" s="6"/>
      <c r="U128" s="21"/>
      <c r="V128" s="21"/>
      <c r="W128" s="4"/>
      <c r="Y128" s="7"/>
      <c r="Z128" s="9">
        <f>+'[2]5 -Produccion '!F121*$R$3</f>
        <v>0</v>
      </c>
      <c r="AA128" s="9">
        <f>+'[2]13- Costo por servicio-producto'!E523</f>
        <v>0</v>
      </c>
      <c r="AB128" s="9">
        <f t="shared" si="14"/>
        <v>0</v>
      </c>
      <c r="AC128" s="81">
        <f t="shared" si="15"/>
        <v>0</v>
      </c>
      <c r="AD128" s="6"/>
      <c r="AE128" s="21"/>
      <c r="AF128" s="21"/>
      <c r="AG128" s="4"/>
      <c r="AI128" s="7"/>
      <c r="AJ128" s="9">
        <f>+'[2]5 -Produccion '!G121*$R$3</f>
        <v>0</v>
      </c>
      <c r="AK128" s="9">
        <f>+'[2]13- Costo por servicio-producto'!E723</f>
        <v>0</v>
      </c>
      <c r="AL128" s="9">
        <f t="shared" si="16"/>
        <v>0</v>
      </c>
      <c r="AM128" s="81">
        <f t="shared" si="17"/>
        <v>0</v>
      </c>
      <c r="AN128" s="6"/>
      <c r="AO128" s="21"/>
      <c r="AP128" s="21"/>
      <c r="AQ128" s="4"/>
      <c r="AS128" s="7"/>
      <c r="AT128" s="9">
        <f>+'[2]5 -Produccion '!H121*$R$3</f>
        <v>0</v>
      </c>
      <c r="AU128" s="9">
        <f>+'[2]13- Costo por servicio-producto'!E923</f>
        <v>0</v>
      </c>
      <c r="AV128" s="9">
        <f t="shared" si="18"/>
        <v>0</v>
      </c>
      <c r="AW128" s="81">
        <f t="shared" si="19"/>
        <v>0</v>
      </c>
      <c r="AX128" s="6"/>
      <c r="AY128" s="21"/>
      <c r="AZ128" s="21"/>
      <c r="BA128" s="4"/>
    </row>
    <row r="129" spans="2:53" ht="14.25" customHeight="1" thickBot="1">
      <c r="B129" s="97"/>
      <c r="C129" s="97"/>
      <c r="D129" s="83" t="s">
        <v>520</v>
      </c>
      <c r="E129" s="7"/>
      <c r="F129" s="21"/>
      <c r="G129" s="9">
        <f>+'[2]13- Costo por servicio-producto'!E124</f>
        <v>0</v>
      </c>
      <c r="H129" s="9">
        <f t="shared" si="10"/>
        <v>0</v>
      </c>
      <c r="I129" s="81">
        <f t="shared" si="11"/>
        <v>0</v>
      </c>
      <c r="J129" s="6"/>
      <c r="K129" s="21"/>
      <c r="L129" s="21"/>
      <c r="M129" s="4"/>
      <c r="O129" s="7"/>
      <c r="P129" s="21">
        <f>+'[2]5 -Produccion '!E122*$R$3</f>
        <v>0</v>
      </c>
      <c r="Q129" s="9">
        <f>+'[2]13- Costo por servicio-producto'!E324</f>
        <v>0</v>
      </c>
      <c r="R129" s="9">
        <f t="shared" si="12"/>
        <v>0</v>
      </c>
      <c r="S129" s="81">
        <f t="shared" si="13"/>
        <v>0</v>
      </c>
      <c r="T129" s="6"/>
      <c r="U129" s="21"/>
      <c r="V129" s="21"/>
      <c r="W129" s="4"/>
      <c r="Y129" s="7"/>
      <c r="Z129" s="9">
        <f>+'[2]5 -Produccion '!F122*$R$3</f>
        <v>0</v>
      </c>
      <c r="AA129" s="9">
        <f>+'[2]13- Costo por servicio-producto'!E524</f>
        <v>0</v>
      </c>
      <c r="AB129" s="9">
        <f t="shared" si="14"/>
        <v>0</v>
      </c>
      <c r="AC129" s="81">
        <f t="shared" si="15"/>
        <v>0</v>
      </c>
      <c r="AD129" s="6"/>
      <c r="AE129" s="21"/>
      <c r="AF129" s="21"/>
      <c r="AG129" s="4"/>
      <c r="AI129" s="7"/>
      <c r="AJ129" s="9">
        <f>+'[2]5 -Produccion '!G122*$R$3</f>
        <v>0</v>
      </c>
      <c r="AK129" s="9">
        <f>+'[2]13- Costo por servicio-producto'!E724</f>
        <v>0</v>
      </c>
      <c r="AL129" s="9">
        <f t="shared" si="16"/>
        <v>0</v>
      </c>
      <c r="AM129" s="81">
        <f t="shared" si="17"/>
        <v>0</v>
      </c>
      <c r="AN129" s="6"/>
      <c r="AO129" s="21"/>
      <c r="AP129" s="21"/>
      <c r="AQ129" s="4"/>
      <c r="AS129" s="7"/>
      <c r="AT129" s="9">
        <f>+'[2]5 -Produccion '!H122*$R$3</f>
        <v>0</v>
      </c>
      <c r="AU129" s="9">
        <f>+'[2]13- Costo por servicio-producto'!E924</f>
        <v>0</v>
      </c>
      <c r="AV129" s="9">
        <f t="shared" si="18"/>
        <v>0</v>
      </c>
      <c r="AW129" s="81">
        <f t="shared" si="19"/>
        <v>0</v>
      </c>
      <c r="AX129" s="6"/>
      <c r="AY129" s="21"/>
      <c r="AZ129" s="21"/>
      <c r="BA129" s="4"/>
    </row>
    <row r="130" spans="2:53" ht="13.8" thickBot="1">
      <c r="B130" s="97"/>
      <c r="C130" s="97"/>
      <c r="D130" s="83" t="s">
        <v>521</v>
      </c>
      <c r="E130" s="7"/>
      <c r="F130" s="21"/>
      <c r="G130" s="9">
        <f>+'[2]13- Costo por servicio-producto'!E125</f>
        <v>0</v>
      </c>
      <c r="H130" s="9">
        <f t="shared" si="10"/>
        <v>0</v>
      </c>
      <c r="I130" s="81">
        <f t="shared" si="11"/>
        <v>0</v>
      </c>
      <c r="J130" s="6"/>
      <c r="K130" s="21"/>
      <c r="L130" s="21"/>
      <c r="M130" s="4"/>
      <c r="O130" s="7"/>
      <c r="P130" s="21">
        <f>+'[2]5 -Produccion '!E123*$R$3</f>
        <v>0</v>
      </c>
      <c r="Q130" s="9">
        <f>+'[2]13- Costo por servicio-producto'!E325</f>
        <v>0</v>
      </c>
      <c r="R130" s="9">
        <f t="shared" si="12"/>
        <v>0</v>
      </c>
      <c r="S130" s="81">
        <f t="shared" si="13"/>
        <v>0</v>
      </c>
      <c r="T130" s="6"/>
      <c r="U130" s="21"/>
      <c r="V130" s="21"/>
      <c r="W130" s="4"/>
      <c r="Y130" s="7"/>
      <c r="Z130" s="9">
        <f>+'[2]5 -Produccion '!F123*$R$3</f>
        <v>0</v>
      </c>
      <c r="AA130" s="9">
        <f>+'[2]13- Costo por servicio-producto'!E525</f>
        <v>0</v>
      </c>
      <c r="AB130" s="9">
        <f t="shared" si="14"/>
        <v>0</v>
      </c>
      <c r="AC130" s="81">
        <f t="shared" si="15"/>
        <v>0</v>
      </c>
      <c r="AD130" s="6"/>
      <c r="AE130" s="21"/>
      <c r="AF130" s="21"/>
      <c r="AG130" s="4"/>
      <c r="AI130" s="7"/>
      <c r="AJ130" s="9">
        <f>+'[2]5 -Produccion '!G123*$R$3</f>
        <v>0</v>
      </c>
      <c r="AK130" s="9">
        <f>+'[2]13- Costo por servicio-producto'!E725</f>
        <v>0</v>
      </c>
      <c r="AL130" s="9">
        <f t="shared" si="16"/>
        <v>0</v>
      </c>
      <c r="AM130" s="81">
        <f t="shared" si="17"/>
        <v>0</v>
      </c>
      <c r="AN130" s="6"/>
      <c r="AO130" s="21"/>
      <c r="AP130" s="21"/>
      <c r="AQ130" s="4"/>
      <c r="AS130" s="7"/>
      <c r="AT130" s="9">
        <f>+'[2]5 -Produccion '!H123*$R$3</f>
        <v>0</v>
      </c>
      <c r="AU130" s="9">
        <f>+'[2]13- Costo por servicio-producto'!E925</f>
        <v>0</v>
      </c>
      <c r="AV130" s="9">
        <f t="shared" si="18"/>
        <v>0</v>
      </c>
      <c r="AW130" s="81">
        <f t="shared" si="19"/>
        <v>0</v>
      </c>
      <c r="AX130" s="6"/>
      <c r="AY130" s="21"/>
      <c r="AZ130" s="21"/>
      <c r="BA130" s="4"/>
    </row>
    <row r="131" spans="2:53" ht="13.8" thickBot="1">
      <c r="B131" s="97"/>
      <c r="C131" s="99"/>
      <c r="D131" s="83" t="s">
        <v>522</v>
      </c>
      <c r="E131" s="7"/>
      <c r="F131" s="21"/>
      <c r="G131" s="9">
        <f>+'[2]13- Costo por servicio-producto'!E126</f>
        <v>0</v>
      </c>
      <c r="H131" s="9">
        <f t="shared" si="10"/>
        <v>0</v>
      </c>
      <c r="I131" s="81">
        <f t="shared" si="11"/>
        <v>0</v>
      </c>
      <c r="J131" s="6"/>
      <c r="K131" s="21"/>
      <c r="L131" s="21"/>
      <c r="M131" s="4"/>
      <c r="O131" s="7"/>
      <c r="P131" s="21">
        <f>+'[2]5 -Produccion '!E124*$R$3</f>
        <v>0</v>
      </c>
      <c r="Q131" s="9">
        <f>+'[2]13- Costo por servicio-producto'!E326</f>
        <v>0</v>
      </c>
      <c r="R131" s="9">
        <f t="shared" si="12"/>
        <v>0</v>
      </c>
      <c r="S131" s="81">
        <f t="shared" si="13"/>
        <v>0</v>
      </c>
      <c r="T131" s="6"/>
      <c r="U131" s="21"/>
      <c r="V131" s="21"/>
      <c r="W131" s="4"/>
      <c r="Y131" s="7"/>
      <c r="Z131" s="9">
        <f>+'[2]5 -Produccion '!F124*$R$3</f>
        <v>0</v>
      </c>
      <c r="AA131" s="9">
        <f>+'[2]13- Costo por servicio-producto'!E526</f>
        <v>0</v>
      </c>
      <c r="AB131" s="9">
        <f t="shared" si="14"/>
        <v>0</v>
      </c>
      <c r="AC131" s="81">
        <f t="shared" si="15"/>
        <v>0</v>
      </c>
      <c r="AD131" s="6"/>
      <c r="AE131" s="21"/>
      <c r="AF131" s="21"/>
      <c r="AG131" s="4"/>
      <c r="AI131" s="7"/>
      <c r="AJ131" s="9">
        <f>+'[2]5 -Produccion '!G124*$R$3</f>
        <v>0</v>
      </c>
      <c r="AK131" s="9">
        <f>+'[2]13- Costo por servicio-producto'!E726</f>
        <v>0</v>
      </c>
      <c r="AL131" s="9">
        <f t="shared" si="16"/>
        <v>0</v>
      </c>
      <c r="AM131" s="81">
        <f t="shared" si="17"/>
        <v>0</v>
      </c>
      <c r="AN131" s="6"/>
      <c r="AO131" s="21"/>
      <c r="AP131" s="21"/>
      <c r="AQ131" s="4"/>
      <c r="AS131" s="7"/>
      <c r="AT131" s="9">
        <f>+'[2]5 -Produccion '!H124*$R$3</f>
        <v>0</v>
      </c>
      <c r="AU131" s="9">
        <f>+'[2]13- Costo por servicio-producto'!E926</f>
        <v>0</v>
      </c>
      <c r="AV131" s="9">
        <f t="shared" si="18"/>
        <v>0</v>
      </c>
      <c r="AW131" s="81">
        <f t="shared" si="19"/>
        <v>0</v>
      </c>
      <c r="AX131" s="6"/>
      <c r="AY131" s="21"/>
      <c r="AZ131" s="21"/>
      <c r="BA131" s="4"/>
    </row>
    <row r="132" spans="2:53" ht="14.25" customHeight="1" thickBot="1">
      <c r="B132" s="97"/>
      <c r="C132" s="100" t="s">
        <v>24</v>
      </c>
      <c r="D132" s="83" t="s">
        <v>523</v>
      </c>
      <c r="E132" s="7"/>
      <c r="F132" s="21"/>
      <c r="G132" s="9">
        <f>+'[2]13- Costo por servicio-producto'!E127</f>
        <v>0</v>
      </c>
      <c r="H132" s="9">
        <f t="shared" si="10"/>
        <v>0</v>
      </c>
      <c r="I132" s="81">
        <f t="shared" si="11"/>
        <v>0</v>
      </c>
      <c r="J132" s="6"/>
      <c r="K132" s="21"/>
      <c r="L132" s="21"/>
      <c r="M132" s="4"/>
      <c r="O132" s="7"/>
      <c r="P132" s="21">
        <f>+'[2]5 -Produccion '!E125*$R$3</f>
        <v>0</v>
      </c>
      <c r="Q132" s="9">
        <f>+'[2]13- Costo por servicio-producto'!E327</f>
        <v>0</v>
      </c>
      <c r="R132" s="9">
        <f t="shared" si="12"/>
        <v>0</v>
      </c>
      <c r="S132" s="81">
        <f t="shared" si="13"/>
        <v>0</v>
      </c>
      <c r="T132" s="6"/>
      <c r="U132" s="21"/>
      <c r="V132" s="21"/>
      <c r="W132" s="4"/>
      <c r="Y132" s="7"/>
      <c r="Z132" s="9">
        <f>+'[2]5 -Produccion '!F125*$R$3</f>
        <v>0</v>
      </c>
      <c r="AA132" s="9">
        <f>+'[2]13- Costo por servicio-producto'!E527</f>
        <v>0</v>
      </c>
      <c r="AB132" s="9">
        <f t="shared" si="14"/>
        <v>0</v>
      </c>
      <c r="AC132" s="81">
        <f t="shared" si="15"/>
        <v>0</v>
      </c>
      <c r="AD132" s="6"/>
      <c r="AE132" s="21"/>
      <c r="AF132" s="21"/>
      <c r="AG132" s="4"/>
      <c r="AI132" s="7"/>
      <c r="AJ132" s="9">
        <f>+'[2]5 -Produccion '!G125*$R$3</f>
        <v>0</v>
      </c>
      <c r="AK132" s="9">
        <f>+'[2]13- Costo por servicio-producto'!E727</f>
        <v>0</v>
      </c>
      <c r="AL132" s="9">
        <f t="shared" si="16"/>
        <v>0</v>
      </c>
      <c r="AM132" s="81">
        <f t="shared" si="17"/>
        <v>0</v>
      </c>
      <c r="AN132" s="6"/>
      <c r="AO132" s="21"/>
      <c r="AP132" s="21"/>
      <c r="AQ132" s="4"/>
      <c r="AS132" s="7"/>
      <c r="AT132" s="9">
        <f>+'[2]5 -Produccion '!H125*$R$3</f>
        <v>0</v>
      </c>
      <c r="AU132" s="9">
        <f>+'[2]13- Costo por servicio-producto'!E927</f>
        <v>0</v>
      </c>
      <c r="AV132" s="9">
        <f t="shared" si="18"/>
        <v>0</v>
      </c>
      <c r="AW132" s="81">
        <f t="shared" si="19"/>
        <v>0</v>
      </c>
      <c r="AX132" s="6"/>
      <c r="AY132" s="21"/>
      <c r="AZ132" s="21"/>
      <c r="BA132" s="4"/>
    </row>
    <row r="133" spans="2:53" ht="13.8" thickBot="1">
      <c r="B133" s="98"/>
      <c r="C133" s="98"/>
      <c r="D133" s="83" t="s">
        <v>524</v>
      </c>
      <c r="E133" s="7"/>
      <c r="F133" s="21"/>
      <c r="G133" s="9">
        <f>+'[2]13- Costo por servicio-producto'!E128</f>
        <v>0</v>
      </c>
      <c r="H133" s="9">
        <f t="shared" si="10"/>
        <v>0</v>
      </c>
      <c r="I133" s="81">
        <f t="shared" si="11"/>
        <v>0</v>
      </c>
      <c r="J133" s="6"/>
      <c r="K133" s="21"/>
      <c r="L133" s="21"/>
      <c r="M133" s="4"/>
      <c r="O133" s="7"/>
      <c r="P133" s="21">
        <f>+'[2]5 -Produccion '!E126*$R$3</f>
        <v>0</v>
      </c>
      <c r="Q133" s="9">
        <f>+'[2]13- Costo por servicio-producto'!E328</f>
        <v>0</v>
      </c>
      <c r="R133" s="9">
        <f t="shared" si="12"/>
        <v>0</v>
      </c>
      <c r="S133" s="81">
        <f t="shared" si="13"/>
        <v>0</v>
      </c>
      <c r="T133" s="6"/>
      <c r="U133" s="21"/>
      <c r="V133" s="21"/>
      <c r="W133" s="4"/>
      <c r="Y133" s="7"/>
      <c r="Z133" s="9">
        <f>+'[2]5 -Produccion '!F126*$R$3</f>
        <v>0</v>
      </c>
      <c r="AA133" s="9">
        <f>+'[2]13- Costo por servicio-producto'!E528</f>
        <v>0</v>
      </c>
      <c r="AB133" s="9">
        <f t="shared" si="14"/>
        <v>0</v>
      </c>
      <c r="AC133" s="81">
        <f t="shared" si="15"/>
        <v>0</v>
      </c>
      <c r="AD133" s="6"/>
      <c r="AE133" s="21"/>
      <c r="AF133" s="21"/>
      <c r="AG133" s="4"/>
      <c r="AI133" s="7"/>
      <c r="AJ133" s="9">
        <f>+'[2]5 -Produccion '!G126*$R$3</f>
        <v>0</v>
      </c>
      <c r="AK133" s="9">
        <f>+'[2]13- Costo por servicio-producto'!E728</f>
        <v>0</v>
      </c>
      <c r="AL133" s="9">
        <f t="shared" si="16"/>
        <v>0</v>
      </c>
      <c r="AM133" s="81">
        <f t="shared" si="17"/>
        <v>0</v>
      </c>
      <c r="AN133" s="6"/>
      <c r="AO133" s="21"/>
      <c r="AP133" s="21"/>
      <c r="AQ133" s="4"/>
      <c r="AS133" s="7"/>
      <c r="AT133" s="9">
        <f>+'[2]5 -Produccion '!H126*$R$3</f>
        <v>0</v>
      </c>
      <c r="AU133" s="9">
        <f>+'[2]13- Costo por servicio-producto'!E928</f>
        <v>0</v>
      </c>
      <c r="AV133" s="9">
        <f t="shared" si="18"/>
        <v>0</v>
      </c>
      <c r="AW133" s="81">
        <f t="shared" si="19"/>
        <v>0</v>
      </c>
      <c r="AX133" s="6"/>
      <c r="AY133" s="21"/>
      <c r="AZ133" s="21"/>
      <c r="BA133" s="4"/>
    </row>
    <row r="134" spans="2:53" ht="13.8" thickBot="1">
      <c r="B134" s="96" t="s">
        <v>25</v>
      </c>
      <c r="C134" s="84" t="s">
        <v>6</v>
      </c>
      <c r="D134" s="85" t="s">
        <v>47</v>
      </c>
      <c r="E134" s="7" t="s">
        <v>412</v>
      </c>
      <c r="F134" s="21">
        <v>11</v>
      </c>
      <c r="G134" s="9">
        <f>+'[2]13- Costo por servicio-producto'!E129</f>
        <v>0</v>
      </c>
      <c r="H134" s="9">
        <f t="shared" si="10"/>
        <v>8.4097859327217118E-3</v>
      </c>
      <c r="I134" s="81">
        <f t="shared" si="11"/>
        <v>0</v>
      </c>
      <c r="J134" s="6"/>
      <c r="K134" s="21"/>
      <c r="L134" s="21"/>
      <c r="M134" s="4"/>
      <c r="O134" s="7" t="s">
        <v>412</v>
      </c>
      <c r="P134" s="21">
        <f>+'[2]5 -Produccion '!E127*$R$3</f>
        <v>6.75</v>
      </c>
      <c r="Q134" s="9">
        <f>+'[2]13- Costo por servicio-producto'!E329</f>
        <v>0</v>
      </c>
      <c r="R134" s="9">
        <f t="shared" si="12"/>
        <v>5.1605504587155966E-3</v>
      </c>
      <c r="S134" s="81">
        <f t="shared" si="13"/>
        <v>0</v>
      </c>
      <c r="T134" s="6"/>
      <c r="U134" s="21"/>
      <c r="V134" s="21"/>
      <c r="W134" s="4"/>
      <c r="Y134" s="7" t="s">
        <v>412</v>
      </c>
      <c r="Z134" s="9">
        <f>+'[2]5 -Produccion '!F127*$R$3</f>
        <v>4.5</v>
      </c>
      <c r="AA134" s="9">
        <f>+'[2]13- Costo por servicio-producto'!E529</f>
        <v>0</v>
      </c>
      <c r="AB134" s="9">
        <f t="shared" si="14"/>
        <v>4.1512915129151293E-3</v>
      </c>
      <c r="AC134" s="81">
        <f t="shared" si="15"/>
        <v>0</v>
      </c>
      <c r="AD134" s="6"/>
      <c r="AE134" s="21"/>
      <c r="AF134" s="21"/>
      <c r="AG134" s="4"/>
      <c r="AI134" s="7" t="s">
        <v>412</v>
      </c>
      <c r="AJ134" s="9">
        <f>+'[2]5 -Produccion '!G127*$R$3</f>
        <v>3.75</v>
      </c>
      <c r="AK134" s="9">
        <f>+'[2]13- Costo por servicio-producto'!E729</f>
        <v>0</v>
      </c>
      <c r="AL134" s="9">
        <f t="shared" si="16"/>
        <v>3.6909448818897637E-3</v>
      </c>
      <c r="AM134" s="81">
        <f t="shared" si="17"/>
        <v>0</v>
      </c>
      <c r="AN134" s="6"/>
      <c r="AO134" s="21"/>
      <c r="AP134" s="21"/>
      <c r="AQ134" s="4"/>
      <c r="AS134" s="7" t="s">
        <v>412</v>
      </c>
      <c r="AT134" s="9">
        <f>+'[2]5 -Produccion '!H127*$R$3</f>
        <v>0</v>
      </c>
      <c r="AU134" s="9">
        <f>+'[2]13- Costo por servicio-producto'!E929</f>
        <v>0</v>
      </c>
      <c r="AV134" s="9">
        <f t="shared" si="18"/>
        <v>0</v>
      </c>
      <c r="AW134" s="81">
        <f t="shared" si="19"/>
        <v>0</v>
      </c>
      <c r="AX134" s="6"/>
      <c r="AY134" s="21"/>
      <c r="AZ134" s="21"/>
      <c r="BA134" s="4"/>
    </row>
    <row r="135" spans="2:53" ht="14.25" customHeight="1" thickBot="1">
      <c r="B135" s="97"/>
      <c r="C135" s="100" t="s">
        <v>26</v>
      </c>
      <c r="D135" s="85" t="s">
        <v>48</v>
      </c>
      <c r="E135" s="7"/>
      <c r="F135" s="21"/>
      <c r="G135" s="9">
        <f>+'[2]13- Costo por servicio-producto'!E130</f>
        <v>0</v>
      </c>
      <c r="H135" s="9">
        <f t="shared" si="10"/>
        <v>0</v>
      </c>
      <c r="I135" s="81">
        <f t="shared" si="11"/>
        <v>0</v>
      </c>
      <c r="J135" s="6"/>
      <c r="K135" s="21"/>
      <c r="L135" s="21"/>
      <c r="M135" s="4"/>
      <c r="O135" s="7"/>
      <c r="P135" s="21">
        <f>+'[2]5 -Produccion '!E128*$R$3</f>
        <v>0</v>
      </c>
      <c r="Q135" s="9">
        <f>+'[2]13- Costo por servicio-producto'!E330</f>
        <v>0</v>
      </c>
      <c r="R135" s="9">
        <f t="shared" si="12"/>
        <v>0</v>
      </c>
      <c r="S135" s="81">
        <f t="shared" si="13"/>
        <v>0</v>
      </c>
      <c r="T135" s="6"/>
      <c r="U135" s="21"/>
      <c r="V135" s="21"/>
      <c r="W135" s="4"/>
      <c r="Y135" s="7"/>
      <c r="Z135" s="9">
        <f>+'[2]5 -Produccion '!F128*$R$3</f>
        <v>0</v>
      </c>
      <c r="AA135" s="9">
        <f>+'[2]13- Costo por servicio-producto'!E530</f>
        <v>0</v>
      </c>
      <c r="AB135" s="9">
        <f t="shared" si="14"/>
        <v>0</v>
      </c>
      <c r="AC135" s="81">
        <f t="shared" si="15"/>
        <v>0</v>
      </c>
      <c r="AD135" s="6"/>
      <c r="AE135" s="21"/>
      <c r="AF135" s="21"/>
      <c r="AG135" s="4"/>
      <c r="AI135" s="7"/>
      <c r="AJ135" s="9">
        <f>+'[2]5 -Produccion '!G128*$R$3</f>
        <v>0</v>
      </c>
      <c r="AK135" s="9">
        <f>+'[2]13- Costo por servicio-producto'!E730</f>
        <v>0</v>
      </c>
      <c r="AL135" s="9">
        <f t="shared" si="16"/>
        <v>0</v>
      </c>
      <c r="AM135" s="81">
        <f t="shared" si="17"/>
        <v>0</v>
      </c>
      <c r="AN135" s="6"/>
      <c r="AO135" s="21"/>
      <c r="AP135" s="21"/>
      <c r="AQ135" s="4"/>
      <c r="AS135" s="7"/>
      <c r="AT135" s="9">
        <f>+'[2]5 -Produccion '!H128*$R$3</f>
        <v>0</v>
      </c>
      <c r="AU135" s="9">
        <f>+'[2]13- Costo por servicio-producto'!E930</f>
        <v>0</v>
      </c>
      <c r="AV135" s="9">
        <f t="shared" si="18"/>
        <v>0</v>
      </c>
      <c r="AW135" s="81">
        <f t="shared" si="19"/>
        <v>0</v>
      </c>
      <c r="AX135" s="6"/>
      <c r="AY135" s="21"/>
      <c r="AZ135" s="21"/>
      <c r="BA135" s="4"/>
    </row>
    <row r="136" spans="2:53" ht="13.8" thickBot="1">
      <c r="B136" s="97"/>
      <c r="C136" s="97"/>
      <c r="D136" s="83" t="s">
        <v>525</v>
      </c>
      <c r="E136" s="7"/>
      <c r="F136" s="21"/>
      <c r="G136" s="9">
        <f>+'[2]13- Costo por servicio-producto'!E131</f>
        <v>0</v>
      </c>
      <c r="H136" s="9">
        <f t="shared" si="10"/>
        <v>0</v>
      </c>
      <c r="I136" s="81">
        <f t="shared" si="11"/>
        <v>0</v>
      </c>
      <c r="J136" s="6"/>
      <c r="K136" s="21"/>
      <c r="L136" s="21"/>
      <c r="M136" s="4"/>
      <c r="O136" s="7"/>
      <c r="P136" s="21">
        <f>+'[2]5 -Produccion '!E129*$R$3</f>
        <v>0</v>
      </c>
      <c r="Q136" s="9">
        <f>+'[2]13- Costo por servicio-producto'!E331</f>
        <v>0</v>
      </c>
      <c r="R136" s="9">
        <f t="shared" si="12"/>
        <v>0</v>
      </c>
      <c r="S136" s="81">
        <f t="shared" si="13"/>
        <v>0</v>
      </c>
      <c r="T136" s="6"/>
      <c r="U136" s="21"/>
      <c r="V136" s="21"/>
      <c r="W136" s="4"/>
      <c r="Y136" s="7"/>
      <c r="Z136" s="9">
        <f>+'[2]5 -Produccion '!F129*$R$3</f>
        <v>0</v>
      </c>
      <c r="AA136" s="9">
        <f>+'[2]13- Costo por servicio-producto'!E531</f>
        <v>0</v>
      </c>
      <c r="AB136" s="9">
        <f t="shared" si="14"/>
        <v>0</v>
      </c>
      <c r="AC136" s="81">
        <f t="shared" si="15"/>
        <v>0</v>
      </c>
      <c r="AD136" s="6"/>
      <c r="AE136" s="21"/>
      <c r="AF136" s="21"/>
      <c r="AG136" s="4"/>
      <c r="AI136" s="7"/>
      <c r="AJ136" s="9">
        <f>+'[2]5 -Produccion '!G129*$R$3</f>
        <v>0</v>
      </c>
      <c r="AK136" s="9">
        <f>+'[2]13- Costo por servicio-producto'!E731</f>
        <v>0</v>
      </c>
      <c r="AL136" s="9">
        <f t="shared" si="16"/>
        <v>0</v>
      </c>
      <c r="AM136" s="81">
        <f t="shared" si="17"/>
        <v>0</v>
      </c>
      <c r="AN136" s="6"/>
      <c r="AO136" s="21"/>
      <c r="AP136" s="21"/>
      <c r="AQ136" s="4"/>
      <c r="AS136" s="7"/>
      <c r="AT136" s="9">
        <f>+'[2]5 -Produccion '!H129*$R$3</f>
        <v>0</v>
      </c>
      <c r="AU136" s="9">
        <f>+'[2]13- Costo por servicio-producto'!E931</f>
        <v>0</v>
      </c>
      <c r="AV136" s="9">
        <f t="shared" si="18"/>
        <v>0</v>
      </c>
      <c r="AW136" s="81">
        <f t="shared" si="19"/>
        <v>0</v>
      </c>
      <c r="AX136" s="6"/>
      <c r="AY136" s="21"/>
      <c r="AZ136" s="21"/>
      <c r="BA136" s="4"/>
    </row>
    <row r="137" spans="2:53" ht="13.8" thickBot="1">
      <c r="B137" s="97"/>
      <c r="C137" s="97"/>
      <c r="D137" s="83" t="s">
        <v>526</v>
      </c>
      <c r="E137" s="7"/>
      <c r="F137" s="21"/>
      <c r="G137" s="9">
        <f>+'[2]13- Costo por servicio-producto'!E132</f>
        <v>0</v>
      </c>
      <c r="H137" s="9">
        <f t="shared" si="10"/>
        <v>0</v>
      </c>
      <c r="I137" s="81">
        <f t="shared" si="11"/>
        <v>0</v>
      </c>
      <c r="J137" s="6"/>
      <c r="K137" s="21"/>
      <c r="L137" s="21"/>
      <c r="M137" s="4"/>
      <c r="O137" s="7"/>
      <c r="P137" s="21">
        <f>+'[2]5 -Produccion '!E130*$R$3</f>
        <v>0</v>
      </c>
      <c r="Q137" s="9">
        <f>+'[2]13- Costo por servicio-producto'!E332</f>
        <v>0</v>
      </c>
      <c r="R137" s="9">
        <f t="shared" si="12"/>
        <v>0</v>
      </c>
      <c r="S137" s="81">
        <f t="shared" si="13"/>
        <v>0</v>
      </c>
      <c r="T137" s="6"/>
      <c r="U137" s="21"/>
      <c r="V137" s="21"/>
      <c r="W137" s="4"/>
      <c r="Y137" s="7"/>
      <c r="Z137" s="9">
        <f>+'[2]5 -Produccion '!F130*$R$3</f>
        <v>0</v>
      </c>
      <c r="AA137" s="9">
        <f>+'[2]13- Costo por servicio-producto'!E532</f>
        <v>0</v>
      </c>
      <c r="AB137" s="9">
        <f t="shared" si="14"/>
        <v>0</v>
      </c>
      <c r="AC137" s="81">
        <f t="shared" si="15"/>
        <v>0</v>
      </c>
      <c r="AD137" s="6"/>
      <c r="AE137" s="21"/>
      <c r="AF137" s="21"/>
      <c r="AG137" s="4"/>
      <c r="AI137" s="7"/>
      <c r="AJ137" s="9">
        <f>+'[2]5 -Produccion '!G130*$R$3</f>
        <v>0</v>
      </c>
      <c r="AK137" s="9">
        <f>+'[2]13- Costo por servicio-producto'!E732</f>
        <v>0</v>
      </c>
      <c r="AL137" s="9">
        <f t="shared" si="16"/>
        <v>0</v>
      </c>
      <c r="AM137" s="81">
        <f t="shared" si="17"/>
        <v>0</v>
      </c>
      <c r="AN137" s="6"/>
      <c r="AO137" s="21"/>
      <c r="AP137" s="21"/>
      <c r="AQ137" s="4"/>
      <c r="AS137" s="7"/>
      <c r="AT137" s="9">
        <f>+'[2]5 -Produccion '!H130*$R$3</f>
        <v>0</v>
      </c>
      <c r="AU137" s="9">
        <f>+'[2]13- Costo por servicio-producto'!E932</f>
        <v>0</v>
      </c>
      <c r="AV137" s="9">
        <f t="shared" si="18"/>
        <v>0</v>
      </c>
      <c r="AW137" s="81">
        <f t="shared" si="19"/>
        <v>0</v>
      </c>
      <c r="AX137" s="6"/>
      <c r="AY137" s="21"/>
      <c r="AZ137" s="21"/>
      <c r="BA137" s="4"/>
    </row>
    <row r="138" spans="2:53" ht="14.25" customHeight="1" thickBot="1">
      <c r="B138" s="97"/>
      <c r="C138" s="97"/>
      <c r="D138" s="83" t="s">
        <v>527</v>
      </c>
      <c r="E138" s="7"/>
      <c r="F138" s="21"/>
      <c r="G138" s="9">
        <f>+'[2]13- Costo por servicio-producto'!E133</f>
        <v>0</v>
      </c>
      <c r="H138" s="9">
        <f t="shared" si="10"/>
        <v>0</v>
      </c>
      <c r="I138" s="81">
        <f t="shared" si="11"/>
        <v>0</v>
      </c>
      <c r="J138" s="6"/>
      <c r="K138" s="21"/>
      <c r="L138" s="21"/>
      <c r="M138" s="4"/>
      <c r="O138" s="7"/>
      <c r="P138" s="21">
        <f>+'[2]5 -Produccion '!E131*$R$3</f>
        <v>0</v>
      </c>
      <c r="Q138" s="9">
        <f>+'[2]13- Costo por servicio-producto'!E333</f>
        <v>0</v>
      </c>
      <c r="R138" s="9">
        <f t="shared" si="12"/>
        <v>0</v>
      </c>
      <c r="S138" s="81">
        <f t="shared" si="13"/>
        <v>0</v>
      </c>
      <c r="T138" s="6"/>
      <c r="U138" s="21"/>
      <c r="V138" s="21"/>
      <c r="W138" s="4"/>
      <c r="Y138" s="7"/>
      <c r="Z138" s="9">
        <f>+'[2]5 -Produccion '!F131*$R$3</f>
        <v>0</v>
      </c>
      <c r="AA138" s="9">
        <f>+'[2]13- Costo por servicio-producto'!E533</f>
        <v>0</v>
      </c>
      <c r="AB138" s="9">
        <f t="shared" si="14"/>
        <v>0</v>
      </c>
      <c r="AC138" s="81">
        <f t="shared" si="15"/>
        <v>0</v>
      </c>
      <c r="AD138" s="6"/>
      <c r="AE138" s="21"/>
      <c r="AF138" s="21"/>
      <c r="AG138" s="4"/>
      <c r="AI138" s="7"/>
      <c r="AJ138" s="9">
        <f>+'[2]5 -Produccion '!G131*$R$3</f>
        <v>0</v>
      </c>
      <c r="AK138" s="9">
        <f>+'[2]13- Costo por servicio-producto'!E733</f>
        <v>0</v>
      </c>
      <c r="AL138" s="9">
        <f t="shared" si="16"/>
        <v>0</v>
      </c>
      <c r="AM138" s="81">
        <f t="shared" si="17"/>
        <v>0</v>
      </c>
      <c r="AN138" s="6"/>
      <c r="AO138" s="21"/>
      <c r="AP138" s="21"/>
      <c r="AQ138" s="4"/>
      <c r="AS138" s="7"/>
      <c r="AT138" s="9">
        <f>+'[2]5 -Produccion '!H131*$R$3</f>
        <v>0</v>
      </c>
      <c r="AU138" s="9">
        <f>+'[2]13- Costo por servicio-producto'!E933</f>
        <v>0</v>
      </c>
      <c r="AV138" s="9">
        <f t="shared" si="18"/>
        <v>0</v>
      </c>
      <c r="AW138" s="81">
        <f t="shared" si="19"/>
        <v>0</v>
      </c>
      <c r="AX138" s="6"/>
      <c r="AY138" s="21"/>
      <c r="AZ138" s="21"/>
      <c r="BA138" s="4"/>
    </row>
    <row r="139" spans="2:53" ht="13.8" thickBot="1">
      <c r="B139" s="97"/>
      <c r="C139" s="97"/>
      <c r="D139" s="83" t="s">
        <v>528</v>
      </c>
      <c r="E139" s="7"/>
      <c r="F139" s="21"/>
      <c r="G139" s="9">
        <f>+'[2]13- Costo por servicio-producto'!E134</f>
        <v>0</v>
      </c>
      <c r="H139" s="9">
        <f t="shared" si="10"/>
        <v>0</v>
      </c>
      <c r="I139" s="81">
        <f t="shared" si="11"/>
        <v>0</v>
      </c>
      <c r="J139" s="6"/>
      <c r="K139" s="21"/>
      <c r="L139" s="21"/>
      <c r="M139" s="4"/>
      <c r="O139" s="7"/>
      <c r="P139" s="21">
        <f>+'[2]5 -Produccion '!E132*$R$3</f>
        <v>0</v>
      </c>
      <c r="Q139" s="9">
        <f>+'[2]13- Costo por servicio-producto'!E334</f>
        <v>0</v>
      </c>
      <c r="R139" s="9">
        <f t="shared" si="12"/>
        <v>0</v>
      </c>
      <c r="S139" s="81">
        <f t="shared" si="13"/>
        <v>0</v>
      </c>
      <c r="T139" s="6"/>
      <c r="U139" s="21"/>
      <c r="V139" s="21"/>
      <c r="W139" s="4"/>
      <c r="Y139" s="7"/>
      <c r="Z139" s="9">
        <f>+'[2]5 -Produccion '!F132*$R$3</f>
        <v>0</v>
      </c>
      <c r="AA139" s="9">
        <f>+'[2]13- Costo por servicio-producto'!E534</f>
        <v>0</v>
      </c>
      <c r="AB139" s="9">
        <f t="shared" si="14"/>
        <v>0</v>
      </c>
      <c r="AC139" s="81">
        <f t="shared" si="15"/>
        <v>0</v>
      </c>
      <c r="AD139" s="6"/>
      <c r="AE139" s="21"/>
      <c r="AF139" s="21"/>
      <c r="AG139" s="4"/>
      <c r="AI139" s="7"/>
      <c r="AJ139" s="9">
        <f>+'[2]5 -Produccion '!G132*$R$3</f>
        <v>0</v>
      </c>
      <c r="AK139" s="9">
        <f>+'[2]13- Costo por servicio-producto'!E734</f>
        <v>0</v>
      </c>
      <c r="AL139" s="9">
        <f t="shared" si="16"/>
        <v>0</v>
      </c>
      <c r="AM139" s="81">
        <f t="shared" si="17"/>
        <v>0</v>
      </c>
      <c r="AN139" s="6"/>
      <c r="AO139" s="21"/>
      <c r="AP139" s="21"/>
      <c r="AQ139" s="4"/>
      <c r="AS139" s="7"/>
      <c r="AT139" s="9">
        <f>+'[2]5 -Produccion '!H132*$R$3</f>
        <v>0</v>
      </c>
      <c r="AU139" s="9">
        <f>+'[2]13- Costo por servicio-producto'!E934</f>
        <v>0</v>
      </c>
      <c r="AV139" s="9">
        <f t="shared" si="18"/>
        <v>0</v>
      </c>
      <c r="AW139" s="81">
        <f t="shared" si="19"/>
        <v>0</v>
      </c>
      <c r="AX139" s="6"/>
      <c r="AY139" s="21"/>
      <c r="AZ139" s="21"/>
      <c r="BA139" s="4"/>
    </row>
    <row r="140" spans="2:53" ht="13.8" thickBot="1">
      <c r="B140" s="97"/>
      <c r="C140" s="97"/>
      <c r="D140" s="83" t="s">
        <v>529</v>
      </c>
      <c r="E140" s="7"/>
      <c r="F140" s="21"/>
      <c r="G140" s="9">
        <f>+'[2]13- Costo por servicio-producto'!E135</f>
        <v>0</v>
      </c>
      <c r="H140" s="9">
        <f t="shared" si="10"/>
        <v>0</v>
      </c>
      <c r="I140" s="81">
        <f t="shared" si="11"/>
        <v>0</v>
      </c>
      <c r="J140" s="6"/>
      <c r="K140" s="21"/>
      <c r="L140" s="21"/>
      <c r="M140" s="4"/>
      <c r="O140" s="7"/>
      <c r="P140" s="21">
        <f>+'[2]5 -Produccion '!E133*$R$3</f>
        <v>0</v>
      </c>
      <c r="Q140" s="9">
        <f>+'[2]13- Costo por servicio-producto'!E335</f>
        <v>0</v>
      </c>
      <c r="R140" s="9">
        <f t="shared" si="12"/>
        <v>0</v>
      </c>
      <c r="S140" s="81">
        <f t="shared" si="13"/>
        <v>0</v>
      </c>
      <c r="T140" s="6"/>
      <c r="U140" s="21"/>
      <c r="V140" s="21"/>
      <c r="W140" s="4"/>
      <c r="Y140" s="7"/>
      <c r="Z140" s="9">
        <f>+'[2]5 -Produccion '!F133*$R$3</f>
        <v>0</v>
      </c>
      <c r="AA140" s="9">
        <f>+'[2]13- Costo por servicio-producto'!E535</f>
        <v>0</v>
      </c>
      <c r="AB140" s="9">
        <f t="shared" si="14"/>
        <v>0</v>
      </c>
      <c r="AC140" s="81">
        <f t="shared" si="15"/>
        <v>0</v>
      </c>
      <c r="AD140" s="6"/>
      <c r="AE140" s="21"/>
      <c r="AF140" s="21"/>
      <c r="AG140" s="4"/>
      <c r="AI140" s="7"/>
      <c r="AJ140" s="9">
        <f>+'[2]5 -Produccion '!G133*$R$3</f>
        <v>0</v>
      </c>
      <c r="AK140" s="9">
        <f>+'[2]13- Costo por servicio-producto'!E735</f>
        <v>0</v>
      </c>
      <c r="AL140" s="9">
        <f t="shared" si="16"/>
        <v>0</v>
      </c>
      <c r="AM140" s="81">
        <f t="shared" si="17"/>
        <v>0</v>
      </c>
      <c r="AN140" s="6"/>
      <c r="AO140" s="21"/>
      <c r="AP140" s="21"/>
      <c r="AQ140" s="4"/>
      <c r="AS140" s="7"/>
      <c r="AT140" s="9">
        <f>+'[2]5 -Produccion '!H133*$R$3</f>
        <v>0</v>
      </c>
      <c r="AU140" s="9">
        <f>+'[2]13- Costo por servicio-producto'!E935</f>
        <v>0</v>
      </c>
      <c r="AV140" s="9">
        <f t="shared" si="18"/>
        <v>0</v>
      </c>
      <c r="AW140" s="81">
        <f t="shared" si="19"/>
        <v>0</v>
      </c>
      <c r="AX140" s="6"/>
      <c r="AY140" s="21"/>
      <c r="AZ140" s="21"/>
      <c r="BA140" s="4"/>
    </row>
    <row r="141" spans="2:53" ht="14.25" customHeight="1" thickBot="1">
      <c r="B141" s="97"/>
      <c r="C141" s="97"/>
      <c r="D141" s="83" t="s">
        <v>530</v>
      </c>
      <c r="E141" s="7"/>
      <c r="F141" s="21"/>
      <c r="G141" s="9">
        <f>+'[2]13- Costo por servicio-producto'!E136</f>
        <v>0</v>
      </c>
      <c r="H141" s="9">
        <f t="shared" si="10"/>
        <v>0</v>
      </c>
      <c r="I141" s="81">
        <f t="shared" si="11"/>
        <v>0</v>
      </c>
      <c r="J141" s="6"/>
      <c r="K141" s="21"/>
      <c r="L141" s="21"/>
      <c r="M141" s="4"/>
      <c r="O141" s="7"/>
      <c r="P141" s="21">
        <f>+'[2]5 -Produccion '!E134*$R$3</f>
        <v>0</v>
      </c>
      <c r="Q141" s="9">
        <f>+'[2]13- Costo por servicio-producto'!E336</f>
        <v>0</v>
      </c>
      <c r="R141" s="9">
        <f t="shared" si="12"/>
        <v>0</v>
      </c>
      <c r="S141" s="81">
        <f t="shared" si="13"/>
        <v>0</v>
      </c>
      <c r="T141" s="6"/>
      <c r="U141" s="21"/>
      <c r="V141" s="21"/>
      <c r="W141" s="4"/>
      <c r="Y141" s="7"/>
      <c r="Z141" s="9">
        <f>+'[2]5 -Produccion '!F134*$R$3</f>
        <v>0</v>
      </c>
      <c r="AA141" s="9">
        <f>+'[2]13- Costo por servicio-producto'!E536</f>
        <v>0</v>
      </c>
      <c r="AB141" s="9">
        <f t="shared" si="14"/>
        <v>0</v>
      </c>
      <c r="AC141" s="81">
        <f t="shared" si="15"/>
        <v>0</v>
      </c>
      <c r="AD141" s="6"/>
      <c r="AE141" s="21"/>
      <c r="AF141" s="21"/>
      <c r="AG141" s="4"/>
      <c r="AI141" s="7"/>
      <c r="AJ141" s="9">
        <f>+'[2]5 -Produccion '!G134*$R$3</f>
        <v>0</v>
      </c>
      <c r="AK141" s="9">
        <f>+'[2]13- Costo por servicio-producto'!E736</f>
        <v>0</v>
      </c>
      <c r="AL141" s="9">
        <f t="shared" si="16"/>
        <v>0</v>
      </c>
      <c r="AM141" s="81">
        <f t="shared" si="17"/>
        <v>0</v>
      </c>
      <c r="AN141" s="6"/>
      <c r="AO141" s="21"/>
      <c r="AP141" s="21"/>
      <c r="AQ141" s="4"/>
      <c r="AS141" s="7"/>
      <c r="AT141" s="9">
        <f>+'[2]5 -Produccion '!H134*$R$3</f>
        <v>0</v>
      </c>
      <c r="AU141" s="9">
        <f>+'[2]13- Costo por servicio-producto'!E936</f>
        <v>0</v>
      </c>
      <c r="AV141" s="9">
        <f t="shared" si="18"/>
        <v>0</v>
      </c>
      <c r="AW141" s="81">
        <f t="shared" si="19"/>
        <v>0</v>
      </c>
      <c r="AX141" s="6"/>
      <c r="AY141" s="21"/>
      <c r="AZ141" s="21"/>
      <c r="BA141" s="4"/>
    </row>
    <row r="142" spans="2:53" ht="13.8" thickBot="1">
      <c r="B142" s="97"/>
      <c r="C142" s="97"/>
      <c r="D142" s="83" t="s">
        <v>531</v>
      </c>
      <c r="E142" s="7"/>
      <c r="F142" s="21"/>
      <c r="G142" s="9">
        <f>+'[2]13- Costo por servicio-producto'!E137</f>
        <v>0</v>
      </c>
      <c r="H142" s="9">
        <f t="shared" si="10"/>
        <v>0</v>
      </c>
      <c r="I142" s="81">
        <f t="shared" si="11"/>
        <v>0</v>
      </c>
      <c r="J142" s="6"/>
      <c r="K142" s="21"/>
      <c r="L142" s="21"/>
      <c r="M142" s="4"/>
      <c r="O142" s="7"/>
      <c r="P142" s="21">
        <f>+'[2]5 -Produccion '!E135*$R$3</f>
        <v>0</v>
      </c>
      <c r="Q142" s="9">
        <f>+'[2]13- Costo por servicio-producto'!E337</f>
        <v>0</v>
      </c>
      <c r="R142" s="9">
        <f t="shared" si="12"/>
        <v>0</v>
      </c>
      <c r="S142" s="81">
        <f t="shared" si="13"/>
        <v>0</v>
      </c>
      <c r="T142" s="6"/>
      <c r="U142" s="21"/>
      <c r="V142" s="21"/>
      <c r="W142" s="4"/>
      <c r="Y142" s="7"/>
      <c r="Z142" s="9">
        <f>+'[2]5 -Produccion '!F135*$R$3</f>
        <v>0</v>
      </c>
      <c r="AA142" s="9">
        <f>+'[2]13- Costo por servicio-producto'!E537</f>
        <v>0</v>
      </c>
      <c r="AB142" s="9">
        <f t="shared" si="14"/>
        <v>0</v>
      </c>
      <c r="AC142" s="81">
        <f t="shared" si="15"/>
        <v>0</v>
      </c>
      <c r="AD142" s="6"/>
      <c r="AE142" s="21"/>
      <c r="AF142" s="21"/>
      <c r="AG142" s="4"/>
      <c r="AI142" s="7"/>
      <c r="AJ142" s="9">
        <f>+'[2]5 -Produccion '!G135*$R$3</f>
        <v>0</v>
      </c>
      <c r="AK142" s="9">
        <f>+'[2]13- Costo por servicio-producto'!E737</f>
        <v>0</v>
      </c>
      <c r="AL142" s="9">
        <f t="shared" si="16"/>
        <v>0</v>
      </c>
      <c r="AM142" s="81">
        <f t="shared" si="17"/>
        <v>0</v>
      </c>
      <c r="AN142" s="6"/>
      <c r="AO142" s="21"/>
      <c r="AP142" s="21"/>
      <c r="AQ142" s="4"/>
      <c r="AS142" s="7"/>
      <c r="AT142" s="9">
        <f>+'[2]5 -Produccion '!H135*$R$3</f>
        <v>0</v>
      </c>
      <c r="AU142" s="9">
        <f>+'[2]13- Costo por servicio-producto'!E937</f>
        <v>0</v>
      </c>
      <c r="AV142" s="9">
        <f t="shared" si="18"/>
        <v>0</v>
      </c>
      <c r="AW142" s="81">
        <f t="shared" si="19"/>
        <v>0</v>
      </c>
      <c r="AX142" s="6"/>
      <c r="AY142" s="21"/>
      <c r="AZ142" s="21"/>
      <c r="BA142" s="4"/>
    </row>
    <row r="143" spans="2:53" ht="13.8" thickBot="1">
      <c r="B143" s="97"/>
      <c r="C143" s="97"/>
      <c r="D143" s="83" t="s">
        <v>532</v>
      </c>
      <c r="E143" s="7"/>
      <c r="F143" s="21"/>
      <c r="G143" s="9">
        <f>+'[2]13- Costo por servicio-producto'!E138</f>
        <v>0</v>
      </c>
      <c r="H143" s="9">
        <f t="shared" ref="H143:H206" si="20">+F143/$E$11</f>
        <v>0</v>
      </c>
      <c r="I143" s="81">
        <f t="shared" ref="I143:I206" si="21">F143*G143</f>
        <v>0</v>
      </c>
      <c r="J143" s="6"/>
      <c r="K143" s="21"/>
      <c r="L143" s="21"/>
      <c r="M143" s="4"/>
      <c r="O143" s="7"/>
      <c r="P143" s="21">
        <f>+'[2]5 -Produccion '!E136*$R$3</f>
        <v>0</v>
      </c>
      <c r="Q143" s="9">
        <f>+'[2]13- Costo por servicio-producto'!E338</f>
        <v>0</v>
      </c>
      <c r="R143" s="9">
        <f t="shared" ref="R143:R206" si="22">+P143/$O$11</f>
        <v>0</v>
      </c>
      <c r="S143" s="81">
        <f t="shared" ref="S143:S206" si="23">+P143*Q143</f>
        <v>0</v>
      </c>
      <c r="T143" s="6"/>
      <c r="U143" s="21"/>
      <c r="V143" s="21"/>
      <c r="W143" s="4"/>
      <c r="Y143" s="7"/>
      <c r="Z143" s="9">
        <f>+'[2]5 -Produccion '!F136*$R$3</f>
        <v>0</v>
      </c>
      <c r="AA143" s="9">
        <f>+'[2]13- Costo por servicio-producto'!E538</f>
        <v>0</v>
      </c>
      <c r="AB143" s="9">
        <f t="shared" ref="AB143:AB206" si="24">+Z143/$Y$11</f>
        <v>0</v>
      </c>
      <c r="AC143" s="81">
        <f t="shared" ref="AC143:AC206" si="25">+Z143*AA143</f>
        <v>0</v>
      </c>
      <c r="AD143" s="6"/>
      <c r="AE143" s="21"/>
      <c r="AF143" s="21"/>
      <c r="AG143" s="4"/>
      <c r="AI143" s="7"/>
      <c r="AJ143" s="9">
        <f>+'[2]5 -Produccion '!G136*$R$3</f>
        <v>0</v>
      </c>
      <c r="AK143" s="9">
        <f>+'[2]13- Costo por servicio-producto'!E738</f>
        <v>0</v>
      </c>
      <c r="AL143" s="9">
        <f t="shared" ref="AL143:AL206" si="26">+AJ143/$AI$11</f>
        <v>0</v>
      </c>
      <c r="AM143" s="81">
        <f t="shared" ref="AM143:AM206" si="27">+AJ143*AK143</f>
        <v>0</v>
      </c>
      <c r="AN143" s="6"/>
      <c r="AO143" s="21"/>
      <c r="AP143" s="21"/>
      <c r="AQ143" s="4"/>
      <c r="AS143" s="7"/>
      <c r="AT143" s="9">
        <f>+'[2]5 -Produccion '!H136*$R$3</f>
        <v>0</v>
      </c>
      <c r="AU143" s="9">
        <f>+'[2]13- Costo por servicio-producto'!E938</f>
        <v>0</v>
      </c>
      <c r="AV143" s="9">
        <f t="shared" ref="AV143:AV206" si="28">+AT143/$AS$11</f>
        <v>0</v>
      </c>
      <c r="AW143" s="81">
        <f t="shared" ref="AW143:AW206" si="29">+AT143*AU143</f>
        <v>0</v>
      </c>
      <c r="AX143" s="6"/>
      <c r="AY143" s="21"/>
      <c r="AZ143" s="21"/>
      <c r="BA143" s="4"/>
    </row>
    <row r="144" spans="2:53" ht="14.25" customHeight="1" thickBot="1">
      <c r="B144" s="97"/>
      <c r="C144" s="97"/>
      <c r="D144" s="83" t="s">
        <v>533</v>
      </c>
      <c r="E144" s="7"/>
      <c r="F144" s="21"/>
      <c r="G144" s="9">
        <f>+'[2]13- Costo por servicio-producto'!E139</f>
        <v>0</v>
      </c>
      <c r="H144" s="9">
        <f t="shared" si="20"/>
        <v>0</v>
      </c>
      <c r="I144" s="81">
        <f t="shared" si="21"/>
        <v>0</v>
      </c>
      <c r="J144" s="6"/>
      <c r="K144" s="21"/>
      <c r="L144" s="21"/>
      <c r="M144" s="4"/>
      <c r="O144" s="7"/>
      <c r="P144" s="21">
        <f>+'[2]5 -Produccion '!E137*$R$3</f>
        <v>0</v>
      </c>
      <c r="Q144" s="9">
        <f>+'[2]13- Costo por servicio-producto'!E339</f>
        <v>0</v>
      </c>
      <c r="R144" s="9">
        <f t="shared" si="22"/>
        <v>0</v>
      </c>
      <c r="S144" s="81">
        <f t="shared" si="23"/>
        <v>0</v>
      </c>
      <c r="T144" s="6"/>
      <c r="U144" s="21"/>
      <c r="V144" s="21"/>
      <c r="W144" s="4"/>
      <c r="Y144" s="7"/>
      <c r="Z144" s="9">
        <f>+'[2]5 -Produccion '!F137*$R$3</f>
        <v>0</v>
      </c>
      <c r="AA144" s="9">
        <f>+'[2]13- Costo por servicio-producto'!E539</f>
        <v>0</v>
      </c>
      <c r="AB144" s="9">
        <f t="shared" si="24"/>
        <v>0</v>
      </c>
      <c r="AC144" s="81">
        <f t="shared" si="25"/>
        <v>0</v>
      </c>
      <c r="AD144" s="6"/>
      <c r="AE144" s="21"/>
      <c r="AF144" s="21"/>
      <c r="AG144" s="4"/>
      <c r="AI144" s="7"/>
      <c r="AJ144" s="9">
        <f>+'[2]5 -Produccion '!G137*$R$3</f>
        <v>0</v>
      </c>
      <c r="AK144" s="9">
        <f>+'[2]13- Costo por servicio-producto'!E739</f>
        <v>0</v>
      </c>
      <c r="AL144" s="9">
        <f t="shared" si="26"/>
        <v>0</v>
      </c>
      <c r="AM144" s="81">
        <f t="shared" si="27"/>
        <v>0</v>
      </c>
      <c r="AN144" s="6"/>
      <c r="AO144" s="21"/>
      <c r="AP144" s="21"/>
      <c r="AQ144" s="4"/>
      <c r="AS144" s="7"/>
      <c r="AT144" s="9">
        <f>+'[2]5 -Produccion '!H137*$R$3</f>
        <v>0</v>
      </c>
      <c r="AU144" s="9">
        <f>+'[2]13- Costo por servicio-producto'!E939</f>
        <v>0</v>
      </c>
      <c r="AV144" s="9">
        <f t="shared" si="28"/>
        <v>0</v>
      </c>
      <c r="AW144" s="81">
        <f t="shared" si="29"/>
        <v>0</v>
      </c>
      <c r="AX144" s="6"/>
      <c r="AY144" s="21"/>
      <c r="AZ144" s="21"/>
      <c r="BA144" s="4"/>
    </row>
    <row r="145" spans="2:53" ht="13.8" thickBot="1">
      <c r="B145" s="97"/>
      <c r="C145" s="97"/>
      <c r="D145" s="83" t="s">
        <v>534</v>
      </c>
      <c r="E145" s="7"/>
      <c r="F145" s="21"/>
      <c r="G145" s="9">
        <f>+'[2]13- Costo por servicio-producto'!E140</f>
        <v>0</v>
      </c>
      <c r="H145" s="9">
        <f t="shared" si="20"/>
        <v>0</v>
      </c>
      <c r="I145" s="81">
        <f t="shared" si="21"/>
        <v>0</v>
      </c>
      <c r="J145" s="6"/>
      <c r="K145" s="21"/>
      <c r="L145" s="21"/>
      <c r="M145" s="4"/>
      <c r="O145" s="7"/>
      <c r="P145" s="21">
        <f>+'[2]5 -Produccion '!E138*$R$3</f>
        <v>0</v>
      </c>
      <c r="Q145" s="9">
        <f>+'[2]13- Costo por servicio-producto'!E340</f>
        <v>0</v>
      </c>
      <c r="R145" s="9">
        <f t="shared" si="22"/>
        <v>0</v>
      </c>
      <c r="S145" s="81">
        <f t="shared" si="23"/>
        <v>0</v>
      </c>
      <c r="T145" s="6"/>
      <c r="U145" s="21"/>
      <c r="V145" s="21"/>
      <c r="W145" s="4"/>
      <c r="Y145" s="7"/>
      <c r="Z145" s="9">
        <f>+'[2]5 -Produccion '!F138*$R$3</f>
        <v>0</v>
      </c>
      <c r="AA145" s="9">
        <f>+'[2]13- Costo por servicio-producto'!E540</f>
        <v>0</v>
      </c>
      <c r="AB145" s="9">
        <f t="shared" si="24"/>
        <v>0</v>
      </c>
      <c r="AC145" s="81">
        <f t="shared" si="25"/>
        <v>0</v>
      </c>
      <c r="AD145" s="6"/>
      <c r="AE145" s="21"/>
      <c r="AF145" s="21"/>
      <c r="AG145" s="4"/>
      <c r="AI145" s="7"/>
      <c r="AJ145" s="9">
        <f>+'[2]5 -Produccion '!G138*$R$3</f>
        <v>0</v>
      </c>
      <c r="AK145" s="9">
        <f>+'[2]13- Costo por servicio-producto'!E740</f>
        <v>0</v>
      </c>
      <c r="AL145" s="9">
        <f t="shared" si="26"/>
        <v>0</v>
      </c>
      <c r="AM145" s="81">
        <f t="shared" si="27"/>
        <v>0</v>
      </c>
      <c r="AN145" s="6"/>
      <c r="AO145" s="21"/>
      <c r="AP145" s="21"/>
      <c r="AQ145" s="4"/>
      <c r="AS145" s="7"/>
      <c r="AT145" s="9">
        <f>+'[2]5 -Produccion '!H138*$R$3</f>
        <v>0</v>
      </c>
      <c r="AU145" s="9">
        <f>+'[2]13- Costo por servicio-producto'!E940</f>
        <v>0</v>
      </c>
      <c r="AV145" s="9">
        <f t="shared" si="28"/>
        <v>0</v>
      </c>
      <c r="AW145" s="81">
        <f t="shared" si="29"/>
        <v>0</v>
      </c>
      <c r="AX145" s="6"/>
      <c r="AY145" s="21"/>
      <c r="AZ145" s="21"/>
      <c r="BA145" s="4"/>
    </row>
    <row r="146" spans="2:53" ht="13.8" thickBot="1">
      <c r="B146" s="97"/>
      <c r="C146" s="97"/>
      <c r="D146" s="83" t="s">
        <v>535</v>
      </c>
      <c r="E146" s="7"/>
      <c r="F146" s="21"/>
      <c r="G146" s="9">
        <f>+'[2]13- Costo por servicio-producto'!E141</f>
        <v>0</v>
      </c>
      <c r="H146" s="9">
        <f t="shared" si="20"/>
        <v>0</v>
      </c>
      <c r="I146" s="81">
        <f t="shared" si="21"/>
        <v>0</v>
      </c>
      <c r="J146" s="6"/>
      <c r="K146" s="21"/>
      <c r="L146" s="21"/>
      <c r="M146" s="4"/>
      <c r="O146" s="7"/>
      <c r="P146" s="21">
        <f>+'[2]5 -Produccion '!E139*$R$3</f>
        <v>0</v>
      </c>
      <c r="Q146" s="9">
        <f>+'[2]13- Costo por servicio-producto'!E341</f>
        <v>0</v>
      </c>
      <c r="R146" s="9">
        <f t="shared" si="22"/>
        <v>0</v>
      </c>
      <c r="S146" s="81">
        <f t="shared" si="23"/>
        <v>0</v>
      </c>
      <c r="T146" s="6"/>
      <c r="U146" s="21"/>
      <c r="V146" s="21"/>
      <c r="W146" s="4"/>
      <c r="Y146" s="7"/>
      <c r="Z146" s="9">
        <f>+'[2]5 -Produccion '!F139*$R$3</f>
        <v>0</v>
      </c>
      <c r="AA146" s="9">
        <f>+'[2]13- Costo por servicio-producto'!E541</f>
        <v>0</v>
      </c>
      <c r="AB146" s="9">
        <f t="shared" si="24"/>
        <v>0</v>
      </c>
      <c r="AC146" s="81">
        <f t="shared" si="25"/>
        <v>0</v>
      </c>
      <c r="AD146" s="6"/>
      <c r="AE146" s="21"/>
      <c r="AF146" s="21"/>
      <c r="AG146" s="4"/>
      <c r="AI146" s="7"/>
      <c r="AJ146" s="9">
        <f>+'[2]5 -Produccion '!G139*$R$3</f>
        <v>0</v>
      </c>
      <c r="AK146" s="9">
        <f>+'[2]13- Costo por servicio-producto'!E741</f>
        <v>0</v>
      </c>
      <c r="AL146" s="9">
        <f t="shared" si="26"/>
        <v>0</v>
      </c>
      <c r="AM146" s="81">
        <f t="shared" si="27"/>
        <v>0</v>
      </c>
      <c r="AN146" s="6"/>
      <c r="AO146" s="21"/>
      <c r="AP146" s="21"/>
      <c r="AQ146" s="4"/>
      <c r="AS146" s="7"/>
      <c r="AT146" s="9">
        <f>+'[2]5 -Produccion '!H139*$R$3</f>
        <v>0</v>
      </c>
      <c r="AU146" s="9">
        <f>+'[2]13- Costo por servicio-producto'!E941</f>
        <v>0</v>
      </c>
      <c r="AV146" s="9">
        <f t="shared" si="28"/>
        <v>0</v>
      </c>
      <c r="AW146" s="81">
        <f t="shared" si="29"/>
        <v>0</v>
      </c>
      <c r="AX146" s="6"/>
      <c r="AY146" s="21"/>
      <c r="AZ146" s="21"/>
      <c r="BA146" s="4"/>
    </row>
    <row r="147" spans="2:53" ht="14.25" customHeight="1" thickBot="1">
      <c r="B147" s="97"/>
      <c r="C147" s="97"/>
      <c r="D147" s="83" t="s">
        <v>536</v>
      </c>
      <c r="E147" s="7"/>
      <c r="F147" s="21"/>
      <c r="G147" s="9">
        <f>+'[2]13- Costo por servicio-producto'!E142</f>
        <v>0</v>
      </c>
      <c r="H147" s="9">
        <f t="shared" si="20"/>
        <v>0</v>
      </c>
      <c r="I147" s="81">
        <f t="shared" si="21"/>
        <v>0</v>
      </c>
      <c r="J147" s="6"/>
      <c r="K147" s="21"/>
      <c r="L147" s="21"/>
      <c r="M147" s="4"/>
      <c r="O147" s="7"/>
      <c r="P147" s="21">
        <f>+'[2]5 -Produccion '!E140*$R$3</f>
        <v>0</v>
      </c>
      <c r="Q147" s="9">
        <f>+'[2]13- Costo por servicio-producto'!E342</f>
        <v>0</v>
      </c>
      <c r="R147" s="9">
        <f t="shared" si="22"/>
        <v>0</v>
      </c>
      <c r="S147" s="81">
        <f t="shared" si="23"/>
        <v>0</v>
      </c>
      <c r="T147" s="6"/>
      <c r="U147" s="21"/>
      <c r="V147" s="21"/>
      <c r="W147" s="4"/>
      <c r="Y147" s="7"/>
      <c r="Z147" s="9">
        <f>+'[2]5 -Produccion '!F140*$R$3</f>
        <v>0</v>
      </c>
      <c r="AA147" s="9">
        <f>+'[2]13- Costo por servicio-producto'!E542</f>
        <v>0</v>
      </c>
      <c r="AB147" s="9">
        <f t="shared" si="24"/>
        <v>0</v>
      </c>
      <c r="AC147" s="81">
        <f t="shared" si="25"/>
        <v>0</v>
      </c>
      <c r="AD147" s="6"/>
      <c r="AE147" s="21"/>
      <c r="AF147" s="21"/>
      <c r="AG147" s="4"/>
      <c r="AI147" s="7"/>
      <c r="AJ147" s="9">
        <f>+'[2]5 -Produccion '!G140*$R$3</f>
        <v>0</v>
      </c>
      <c r="AK147" s="9">
        <f>+'[2]13- Costo por servicio-producto'!E742</f>
        <v>0</v>
      </c>
      <c r="AL147" s="9">
        <f t="shared" si="26"/>
        <v>0</v>
      </c>
      <c r="AM147" s="81">
        <f t="shared" si="27"/>
        <v>0</v>
      </c>
      <c r="AN147" s="6"/>
      <c r="AO147" s="21"/>
      <c r="AP147" s="21"/>
      <c r="AQ147" s="4"/>
      <c r="AS147" s="7"/>
      <c r="AT147" s="9">
        <f>+'[2]5 -Produccion '!H140*$R$3</f>
        <v>0</v>
      </c>
      <c r="AU147" s="9">
        <f>+'[2]13- Costo por servicio-producto'!E942</f>
        <v>0</v>
      </c>
      <c r="AV147" s="9">
        <f t="shared" si="28"/>
        <v>0</v>
      </c>
      <c r="AW147" s="81">
        <f t="shared" si="29"/>
        <v>0</v>
      </c>
      <c r="AX147" s="6"/>
      <c r="AY147" s="21"/>
      <c r="AZ147" s="21"/>
      <c r="BA147" s="4"/>
    </row>
    <row r="148" spans="2:53" ht="13.8" thickBot="1">
      <c r="B148" s="97"/>
      <c r="C148" s="97"/>
      <c r="D148" s="83" t="s">
        <v>537</v>
      </c>
      <c r="E148" s="7"/>
      <c r="F148" s="21"/>
      <c r="G148" s="9">
        <f>+'[2]13- Costo por servicio-producto'!E143</f>
        <v>0</v>
      </c>
      <c r="H148" s="9">
        <f t="shared" si="20"/>
        <v>0</v>
      </c>
      <c r="I148" s="81">
        <f t="shared" si="21"/>
        <v>0</v>
      </c>
      <c r="J148" s="6"/>
      <c r="K148" s="21"/>
      <c r="L148" s="21"/>
      <c r="M148" s="4"/>
      <c r="O148" s="7"/>
      <c r="P148" s="21">
        <f>+'[2]5 -Produccion '!E141*$R$3</f>
        <v>0</v>
      </c>
      <c r="Q148" s="9">
        <f>+'[2]13- Costo por servicio-producto'!E343</f>
        <v>0</v>
      </c>
      <c r="R148" s="9">
        <f t="shared" si="22"/>
        <v>0</v>
      </c>
      <c r="S148" s="81">
        <f t="shared" si="23"/>
        <v>0</v>
      </c>
      <c r="T148" s="6"/>
      <c r="U148" s="21"/>
      <c r="V148" s="21"/>
      <c r="W148" s="4"/>
      <c r="Y148" s="7"/>
      <c r="Z148" s="9">
        <f>+'[2]5 -Produccion '!F141*$R$3</f>
        <v>0</v>
      </c>
      <c r="AA148" s="9">
        <f>+'[2]13- Costo por servicio-producto'!E543</f>
        <v>0</v>
      </c>
      <c r="AB148" s="9">
        <f t="shared" si="24"/>
        <v>0</v>
      </c>
      <c r="AC148" s="81">
        <f t="shared" si="25"/>
        <v>0</v>
      </c>
      <c r="AD148" s="6"/>
      <c r="AE148" s="21"/>
      <c r="AF148" s="21"/>
      <c r="AG148" s="4"/>
      <c r="AI148" s="7"/>
      <c r="AJ148" s="9">
        <f>+'[2]5 -Produccion '!G141*$R$3</f>
        <v>0</v>
      </c>
      <c r="AK148" s="9">
        <f>+'[2]13- Costo por servicio-producto'!E743</f>
        <v>0</v>
      </c>
      <c r="AL148" s="9">
        <f t="shared" si="26"/>
        <v>0</v>
      </c>
      <c r="AM148" s="81">
        <f t="shared" si="27"/>
        <v>0</v>
      </c>
      <c r="AN148" s="6"/>
      <c r="AO148" s="21"/>
      <c r="AP148" s="21"/>
      <c r="AQ148" s="4"/>
      <c r="AS148" s="7"/>
      <c r="AT148" s="9">
        <f>+'[2]5 -Produccion '!H141*$R$3</f>
        <v>0</v>
      </c>
      <c r="AU148" s="9">
        <f>+'[2]13- Costo por servicio-producto'!E943</f>
        <v>0</v>
      </c>
      <c r="AV148" s="9">
        <f t="shared" si="28"/>
        <v>0</v>
      </c>
      <c r="AW148" s="81">
        <f t="shared" si="29"/>
        <v>0</v>
      </c>
      <c r="AX148" s="6"/>
      <c r="AY148" s="21"/>
      <c r="AZ148" s="21"/>
      <c r="BA148" s="4"/>
    </row>
    <row r="149" spans="2:53" ht="13.8" thickBot="1">
      <c r="B149" s="97"/>
      <c r="C149" s="97"/>
      <c r="D149" s="83" t="s">
        <v>538</v>
      </c>
      <c r="E149" s="7"/>
      <c r="F149" s="21"/>
      <c r="G149" s="9">
        <f>+'[2]13- Costo por servicio-producto'!E144</f>
        <v>0</v>
      </c>
      <c r="H149" s="9">
        <f t="shared" si="20"/>
        <v>0</v>
      </c>
      <c r="I149" s="81">
        <f t="shared" si="21"/>
        <v>0</v>
      </c>
      <c r="J149" s="6"/>
      <c r="K149" s="21"/>
      <c r="L149" s="21"/>
      <c r="M149" s="4"/>
      <c r="O149" s="7"/>
      <c r="P149" s="21">
        <f>+'[2]5 -Produccion '!E142*$R$3</f>
        <v>0</v>
      </c>
      <c r="Q149" s="9">
        <f>+'[2]13- Costo por servicio-producto'!E344</f>
        <v>0</v>
      </c>
      <c r="R149" s="9">
        <f t="shared" si="22"/>
        <v>0</v>
      </c>
      <c r="S149" s="81">
        <f t="shared" si="23"/>
        <v>0</v>
      </c>
      <c r="T149" s="6"/>
      <c r="U149" s="21"/>
      <c r="V149" s="21"/>
      <c r="W149" s="4"/>
      <c r="Y149" s="7"/>
      <c r="Z149" s="9">
        <f>+'[2]5 -Produccion '!F142*$R$3</f>
        <v>0</v>
      </c>
      <c r="AA149" s="9">
        <f>+'[2]13- Costo por servicio-producto'!E544</f>
        <v>0</v>
      </c>
      <c r="AB149" s="9">
        <f t="shared" si="24"/>
        <v>0</v>
      </c>
      <c r="AC149" s="81">
        <f t="shared" si="25"/>
        <v>0</v>
      </c>
      <c r="AD149" s="6"/>
      <c r="AE149" s="21"/>
      <c r="AF149" s="21"/>
      <c r="AG149" s="4"/>
      <c r="AI149" s="7"/>
      <c r="AJ149" s="9">
        <f>+'[2]5 -Produccion '!G142*$R$3</f>
        <v>0</v>
      </c>
      <c r="AK149" s="9">
        <f>+'[2]13- Costo por servicio-producto'!E744</f>
        <v>0</v>
      </c>
      <c r="AL149" s="9">
        <f t="shared" si="26"/>
        <v>0</v>
      </c>
      <c r="AM149" s="81">
        <f t="shared" si="27"/>
        <v>0</v>
      </c>
      <c r="AN149" s="6"/>
      <c r="AO149" s="21"/>
      <c r="AP149" s="21"/>
      <c r="AQ149" s="4"/>
      <c r="AS149" s="7"/>
      <c r="AT149" s="9">
        <f>+'[2]5 -Produccion '!H142*$R$3</f>
        <v>0</v>
      </c>
      <c r="AU149" s="9">
        <f>+'[2]13- Costo por servicio-producto'!E944</f>
        <v>0</v>
      </c>
      <c r="AV149" s="9">
        <f t="shared" si="28"/>
        <v>0</v>
      </c>
      <c r="AW149" s="81">
        <f t="shared" si="29"/>
        <v>0</v>
      </c>
      <c r="AX149" s="6"/>
      <c r="AY149" s="21"/>
      <c r="AZ149" s="21"/>
      <c r="BA149" s="4"/>
    </row>
    <row r="150" spans="2:53" ht="14.25" customHeight="1" thickBot="1">
      <c r="B150" s="97"/>
      <c r="C150" s="97"/>
      <c r="D150" s="83" t="s">
        <v>539</v>
      </c>
      <c r="E150" s="7"/>
      <c r="F150" s="21"/>
      <c r="G150" s="9">
        <f>+'[2]13- Costo por servicio-producto'!E145</f>
        <v>0</v>
      </c>
      <c r="H150" s="9">
        <f t="shared" si="20"/>
        <v>0</v>
      </c>
      <c r="I150" s="81">
        <f t="shared" si="21"/>
        <v>0</v>
      </c>
      <c r="J150" s="6"/>
      <c r="K150" s="21"/>
      <c r="L150" s="21"/>
      <c r="M150" s="4"/>
      <c r="O150" s="7"/>
      <c r="P150" s="21">
        <f>+'[2]5 -Produccion '!E143*$R$3</f>
        <v>0</v>
      </c>
      <c r="Q150" s="9">
        <f>+'[2]13- Costo por servicio-producto'!E345</f>
        <v>0</v>
      </c>
      <c r="R150" s="9">
        <f t="shared" si="22"/>
        <v>0</v>
      </c>
      <c r="S150" s="81">
        <f t="shared" si="23"/>
        <v>0</v>
      </c>
      <c r="T150" s="6"/>
      <c r="U150" s="21"/>
      <c r="V150" s="21"/>
      <c r="W150" s="4"/>
      <c r="Y150" s="7"/>
      <c r="Z150" s="9">
        <f>+'[2]5 -Produccion '!F143*$R$3</f>
        <v>0</v>
      </c>
      <c r="AA150" s="9">
        <f>+'[2]13- Costo por servicio-producto'!E545</f>
        <v>0</v>
      </c>
      <c r="AB150" s="9">
        <f t="shared" si="24"/>
        <v>0</v>
      </c>
      <c r="AC150" s="81">
        <f t="shared" si="25"/>
        <v>0</v>
      </c>
      <c r="AD150" s="6"/>
      <c r="AE150" s="21"/>
      <c r="AF150" s="21"/>
      <c r="AG150" s="4"/>
      <c r="AI150" s="7"/>
      <c r="AJ150" s="9">
        <f>+'[2]5 -Produccion '!G143*$R$3</f>
        <v>0</v>
      </c>
      <c r="AK150" s="9">
        <f>+'[2]13- Costo por servicio-producto'!E745</f>
        <v>0</v>
      </c>
      <c r="AL150" s="9">
        <f t="shared" si="26"/>
        <v>0</v>
      </c>
      <c r="AM150" s="81">
        <f t="shared" si="27"/>
        <v>0</v>
      </c>
      <c r="AN150" s="6"/>
      <c r="AO150" s="21"/>
      <c r="AP150" s="21"/>
      <c r="AQ150" s="4"/>
      <c r="AS150" s="7"/>
      <c r="AT150" s="9">
        <f>+'[2]5 -Produccion '!H143*$R$3</f>
        <v>0</v>
      </c>
      <c r="AU150" s="9">
        <f>+'[2]13- Costo por servicio-producto'!E945</f>
        <v>0</v>
      </c>
      <c r="AV150" s="9">
        <f t="shared" si="28"/>
        <v>0</v>
      </c>
      <c r="AW150" s="81">
        <f t="shared" si="29"/>
        <v>0</v>
      </c>
      <c r="AX150" s="6"/>
      <c r="AY150" s="21"/>
      <c r="AZ150" s="21"/>
      <c r="BA150" s="4"/>
    </row>
    <row r="151" spans="2:53" ht="13.8" thickBot="1">
      <c r="B151" s="97"/>
      <c r="C151" s="97"/>
      <c r="D151" s="83" t="s">
        <v>540</v>
      </c>
      <c r="E151" s="7"/>
      <c r="F151" s="21"/>
      <c r="G151" s="9">
        <f>+'[2]13- Costo por servicio-producto'!E146</f>
        <v>0</v>
      </c>
      <c r="H151" s="9">
        <f t="shared" si="20"/>
        <v>0</v>
      </c>
      <c r="I151" s="81">
        <f t="shared" si="21"/>
        <v>0</v>
      </c>
      <c r="J151" s="6"/>
      <c r="K151" s="21"/>
      <c r="L151" s="21"/>
      <c r="M151" s="4"/>
      <c r="O151" s="7"/>
      <c r="P151" s="21">
        <f>+'[2]5 -Produccion '!E144*$R$3</f>
        <v>0</v>
      </c>
      <c r="Q151" s="9">
        <f>+'[2]13- Costo por servicio-producto'!E346</f>
        <v>0</v>
      </c>
      <c r="R151" s="9">
        <f t="shared" si="22"/>
        <v>0</v>
      </c>
      <c r="S151" s="81">
        <f t="shared" si="23"/>
        <v>0</v>
      </c>
      <c r="T151" s="6"/>
      <c r="U151" s="21"/>
      <c r="V151" s="21"/>
      <c r="W151" s="4"/>
      <c r="Y151" s="7"/>
      <c r="Z151" s="9">
        <f>+'[2]5 -Produccion '!F144*$R$3</f>
        <v>0</v>
      </c>
      <c r="AA151" s="9">
        <f>+'[2]13- Costo por servicio-producto'!E546</f>
        <v>0</v>
      </c>
      <c r="AB151" s="9">
        <f t="shared" si="24"/>
        <v>0</v>
      </c>
      <c r="AC151" s="81">
        <f t="shared" si="25"/>
        <v>0</v>
      </c>
      <c r="AD151" s="6"/>
      <c r="AE151" s="21"/>
      <c r="AF151" s="21"/>
      <c r="AG151" s="4"/>
      <c r="AI151" s="7"/>
      <c r="AJ151" s="9">
        <f>+'[2]5 -Produccion '!G144*$R$3</f>
        <v>0</v>
      </c>
      <c r="AK151" s="9">
        <f>+'[2]13- Costo por servicio-producto'!E746</f>
        <v>0</v>
      </c>
      <c r="AL151" s="9">
        <f t="shared" si="26"/>
        <v>0</v>
      </c>
      <c r="AM151" s="81">
        <f t="shared" si="27"/>
        <v>0</v>
      </c>
      <c r="AN151" s="6"/>
      <c r="AO151" s="21"/>
      <c r="AP151" s="21"/>
      <c r="AQ151" s="4"/>
      <c r="AS151" s="7"/>
      <c r="AT151" s="9">
        <f>+'[2]5 -Produccion '!H144*$R$3</f>
        <v>0</v>
      </c>
      <c r="AU151" s="9">
        <f>+'[2]13- Costo por servicio-producto'!E946</f>
        <v>0</v>
      </c>
      <c r="AV151" s="9">
        <f t="shared" si="28"/>
        <v>0</v>
      </c>
      <c r="AW151" s="81">
        <f t="shared" si="29"/>
        <v>0</v>
      </c>
      <c r="AX151" s="6"/>
      <c r="AY151" s="21"/>
      <c r="AZ151" s="21"/>
      <c r="BA151" s="4"/>
    </row>
    <row r="152" spans="2:53" ht="13.8" thickBot="1">
      <c r="B152" s="97"/>
      <c r="C152" s="97"/>
      <c r="D152" s="83" t="s">
        <v>541</v>
      </c>
      <c r="E152" s="7"/>
      <c r="F152" s="21"/>
      <c r="G152" s="9">
        <f>+'[2]13- Costo por servicio-producto'!E147</f>
        <v>0</v>
      </c>
      <c r="H152" s="9">
        <f t="shared" si="20"/>
        <v>0</v>
      </c>
      <c r="I152" s="81">
        <f t="shared" si="21"/>
        <v>0</v>
      </c>
      <c r="J152" s="6"/>
      <c r="K152" s="21"/>
      <c r="L152" s="21"/>
      <c r="M152" s="4"/>
      <c r="O152" s="7"/>
      <c r="P152" s="21">
        <f>+'[2]5 -Produccion '!E145*$R$3</f>
        <v>0</v>
      </c>
      <c r="Q152" s="9">
        <f>+'[2]13- Costo por servicio-producto'!E347</f>
        <v>0</v>
      </c>
      <c r="R152" s="9">
        <f t="shared" si="22"/>
        <v>0</v>
      </c>
      <c r="S152" s="81">
        <f t="shared" si="23"/>
        <v>0</v>
      </c>
      <c r="T152" s="6"/>
      <c r="U152" s="21"/>
      <c r="V152" s="21"/>
      <c r="W152" s="4"/>
      <c r="Y152" s="7"/>
      <c r="Z152" s="9">
        <f>+'[2]5 -Produccion '!F145*$R$3</f>
        <v>0</v>
      </c>
      <c r="AA152" s="9">
        <f>+'[2]13- Costo por servicio-producto'!E547</f>
        <v>0</v>
      </c>
      <c r="AB152" s="9">
        <f t="shared" si="24"/>
        <v>0</v>
      </c>
      <c r="AC152" s="81">
        <f t="shared" si="25"/>
        <v>0</v>
      </c>
      <c r="AD152" s="6"/>
      <c r="AE152" s="21"/>
      <c r="AF152" s="21"/>
      <c r="AG152" s="4"/>
      <c r="AI152" s="7"/>
      <c r="AJ152" s="9">
        <f>+'[2]5 -Produccion '!G145*$R$3</f>
        <v>0</v>
      </c>
      <c r="AK152" s="9">
        <f>+'[2]13- Costo por servicio-producto'!E747</f>
        <v>0</v>
      </c>
      <c r="AL152" s="9">
        <f t="shared" si="26"/>
        <v>0</v>
      </c>
      <c r="AM152" s="81">
        <f t="shared" si="27"/>
        <v>0</v>
      </c>
      <c r="AN152" s="6"/>
      <c r="AO152" s="21"/>
      <c r="AP152" s="21"/>
      <c r="AQ152" s="4"/>
      <c r="AS152" s="7"/>
      <c r="AT152" s="9">
        <f>+'[2]5 -Produccion '!H145*$R$3</f>
        <v>0</v>
      </c>
      <c r="AU152" s="9">
        <f>+'[2]13- Costo por servicio-producto'!E947</f>
        <v>0</v>
      </c>
      <c r="AV152" s="9">
        <f t="shared" si="28"/>
        <v>0</v>
      </c>
      <c r="AW152" s="81">
        <f t="shared" si="29"/>
        <v>0</v>
      </c>
      <c r="AX152" s="6"/>
      <c r="AY152" s="21"/>
      <c r="AZ152" s="21"/>
      <c r="BA152" s="4"/>
    </row>
    <row r="153" spans="2:53" ht="14.25" customHeight="1" thickBot="1">
      <c r="B153" s="97"/>
      <c r="C153" s="97"/>
      <c r="D153" s="83" t="s">
        <v>542</v>
      </c>
      <c r="E153" s="7"/>
      <c r="F153" s="21"/>
      <c r="G153" s="9">
        <f>+'[2]13- Costo por servicio-producto'!E148</f>
        <v>0</v>
      </c>
      <c r="H153" s="9">
        <f t="shared" si="20"/>
        <v>0</v>
      </c>
      <c r="I153" s="81">
        <f t="shared" si="21"/>
        <v>0</v>
      </c>
      <c r="J153" s="6"/>
      <c r="K153" s="21"/>
      <c r="L153" s="21"/>
      <c r="M153" s="4"/>
      <c r="O153" s="7"/>
      <c r="P153" s="21">
        <f>+'[2]5 -Produccion '!E146*$R$3</f>
        <v>0</v>
      </c>
      <c r="Q153" s="9">
        <f>+'[2]13- Costo por servicio-producto'!E348</f>
        <v>0</v>
      </c>
      <c r="R153" s="9">
        <f t="shared" si="22"/>
        <v>0</v>
      </c>
      <c r="S153" s="81">
        <f t="shared" si="23"/>
        <v>0</v>
      </c>
      <c r="T153" s="6"/>
      <c r="U153" s="21"/>
      <c r="V153" s="21"/>
      <c r="W153" s="4"/>
      <c r="Y153" s="7"/>
      <c r="Z153" s="9">
        <f>+'[2]5 -Produccion '!F146*$R$3</f>
        <v>0</v>
      </c>
      <c r="AA153" s="9">
        <f>+'[2]13- Costo por servicio-producto'!E548</f>
        <v>0</v>
      </c>
      <c r="AB153" s="9">
        <f t="shared" si="24"/>
        <v>0</v>
      </c>
      <c r="AC153" s="81">
        <f t="shared" si="25"/>
        <v>0</v>
      </c>
      <c r="AD153" s="6"/>
      <c r="AE153" s="21"/>
      <c r="AF153" s="21"/>
      <c r="AG153" s="4"/>
      <c r="AI153" s="7"/>
      <c r="AJ153" s="9">
        <f>+'[2]5 -Produccion '!G146*$R$3</f>
        <v>0</v>
      </c>
      <c r="AK153" s="9">
        <f>+'[2]13- Costo por servicio-producto'!E748</f>
        <v>0</v>
      </c>
      <c r="AL153" s="9">
        <f t="shared" si="26"/>
        <v>0</v>
      </c>
      <c r="AM153" s="81">
        <f t="shared" si="27"/>
        <v>0</v>
      </c>
      <c r="AN153" s="6"/>
      <c r="AO153" s="21"/>
      <c r="AP153" s="21"/>
      <c r="AQ153" s="4"/>
      <c r="AS153" s="7"/>
      <c r="AT153" s="9">
        <f>+'[2]5 -Produccion '!H146*$R$3</f>
        <v>0</v>
      </c>
      <c r="AU153" s="9">
        <f>+'[2]13- Costo por servicio-producto'!E948</f>
        <v>0</v>
      </c>
      <c r="AV153" s="9">
        <f t="shared" si="28"/>
        <v>0</v>
      </c>
      <c r="AW153" s="81">
        <f t="shared" si="29"/>
        <v>0</v>
      </c>
      <c r="AX153" s="6"/>
      <c r="AY153" s="21"/>
      <c r="AZ153" s="21"/>
      <c r="BA153" s="4"/>
    </row>
    <row r="154" spans="2:53" ht="13.8" thickBot="1">
      <c r="B154" s="97"/>
      <c r="C154" s="97"/>
      <c r="D154" s="83" t="s">
        <v>543</v>
      </c>
      <c r="E154" s="7"/>
      <c r="F154" s="21"/>
      <c r="G154" s="9">
        <f>+'[2]13- Costo por servicio-producto'!E149</f>
        <v>0</v>
      </c>
      <c r="H154" s="9">
        <f t="shared" si="20"/>
        <v>0</v>
      </c>
      <c r="I154" s="81">
        <f t="shared" si="21"/>
        <v>0</v>
      </c>
      <c r="J154" s="6"/>
      <c r="K154" s="21"/>
      <c r="L154" s="21"/>
      <c r="M154" s="4"/>
      <c r="O154" s="7"/>
      <c r="P154" s="21">
        <f>+'[2]5 -Produccion '!E147*$R$3</f>
        <v>0</v>
      </c>
      <c r="Q154" s="9">
        <f>+'[2]13- Costo por servicio-producto'!E349</f>
        <v>0</v>
      </c>
      <c r="R154" s="9">
        <f t="shared" si="22"/>
        <v>0</v>
      </c>
      <c r="S154" s="81">
        <f t="shared" si="23"/>
        <v>0</v>
      </c>
      <c r="T154" s="6"/>
      <c r="U154" s="21"/>
      <c r="V154" s="21"/>
      <c r="W154" s="4"/>
      <c r="Y154" s="7"/>
      <c r="Z154" s="9">
        <f>+'[2]5 -Produccion '!F147*$R$3</f>
        <v>0</v>
      </c>
      <c r="AA154" s="9">
        <f>+'[2]13- Costo por servicio-producto'!E549</f>
        <v>0</v>
      </c>
      <c r="AB154" s="9">
        <f t="shared" si="24"/>
        <v>0</v>
      </c>
      <c r="AC154" s="81">
        <f t="shared" si="25"/>
        <v>0</v>
      </c>
      <c r="AD154" s="6"/>
      <c r="AE154" s="21"/>
      <c r="AF154" s="21"/>
      <c r="AG154" s="4"/>
      <c r="AI154" s="7"/>
      <c r="AJ154" s="9">
        <f>+'[2]5 -Produccion '!G147*$R$3</f>
        <v>0</v>
      </c>
      <c r="AK154" s="9">
        <f>+'[2]13- Costo por servicio-producto'!E749</f>
        <v>0</v>
      </c>
      <c r="AL154" s="9">
        <f t="shared" si="26"/>
        <v>0</v>
      </c>
      <c r="AM154" s="81">
        <f t="shared" si="27"/>
        <v>0</v>
      </c>
      <c r="AN154" s="6"/>
      <c r="AO154" s="21"/>
      <c r="AP154" s="21"/>
      <c r="AQ154" s="4"/>
      <c r="AS154" s="7"/>
      <c r="AT154" s="9">
        <f>+'[2]5 -Produccion '!H147*$R$3</f>
        <v>0</v>
      </c>
      <c r="AU154" s="9">
        <f>+'[2]13- Costo por servicio-producto'!E949</f>
        <v>0</v>
      </c>
      <c r="AV154" s="9">
        <f t="shared" si="28"/>
        <v>0</v>
      </c>
      <c r="AW154" s="81">
        <f t="shared" si="29"/>
        <v>0</v>
      </c>
      <c r="AX154" s="6"/>
      <c r="AY154" s="21"/>
      <c r="AZ154" s="21"/>
      <c r="BA154" s="4"/>
    </row>
    <row r="155" spans="2:53" ht="13.8" thickBot="1">
      <c r="B155" s="97"/>
      <c r="C155" s="97"/>
      <c r="D155" s="83" t="s">
        <v>544</v>
      </c>
      <c r="E155" s="7"/>
      <c r="F155" s="21"/>
      <c r="G155" s="9">
        <f>+'[2]13- Costo por servicio-producto'!E150</f>
        <v>0</v>
      </c>
      <c r="H155" s="9">
        <f t="shared" si="20"/>
        <v>0</v>
      </c>
      <c r="I155" s="81">
        <f t="shared" si="21"/>
        <v>0</v>
      </c>
      <c r="J155" s="6"/>
      <c r="K155" s="21"/>
      <c r="L155" s="21"/>
      <c r="M155" s="4"/>
      <c r="O155" s="7"/>
      <c r="P155" s="21">
        <f>+'[2]5 -Produccion '!E148*$R$3</f>
        <v>0</v>
      </c>
      <c r="Q155" s="9">
        <f>+'[2]13- Costo por servicio-producto'!E350</f>
        <v>0</v>
      </c>
      <c r="R155" s="9">
        <f t="shared" si="22"/>
        <v>0</v>
      </c>
      <c r="S155" s="81">
        <f t="shared" si="23"/>
        <v>0</v>
      </c>
      <c r="T155" s="6"/>
      <c r="U155" s="21"/>
      <c r="V155" s="21"/>
      <c r="W155" s="4"/>
      <c r="Y155" s="7"/>
      <c r="Z155" s="9">
        <f>+'[2]5 -Produccion '!F148*$R$3</f>
        <v>0</v>
      </c>
      <c r="AA155" s="9">
        <f>+'[2]13- Costo por servicio-producto'!E550</f>
        <v>0</v>
      </c>
      <c r="AB155" s="9">
        <f t="shared" si="24"/>
        <v>0</v>
      </c>
      <c r="AC155" s="81">
        <f t="shared" si="25"/>
        <v>0</v>
      </c>
      <c r="AD155" s="6"/>
      <c r="AE155" s="21"/>
      <c r="AF155" s="21"/>
      <c r="AG155" s="4"/>
      <c r="AI155" s="7"/>
      <c r="AJ155" s="9">
        <f>+'[2]5 -Produccion '!G148*$R$3</f>
        <v>0</v>
      </c>
      <c r="AK155" s="9">
        <f>+'[2]13- Costo por servicio-producto'!E750</f>
        <v>0</v>
      </c>
      <c r="AL155" s="9">
        <f t="shared" si="26"/>
        <v>0</v>
      </c>
      <c r="AM155" s="81">
        <f t="shared" si="27"/>
        <v>0</v>
      </c>
      <c r="AN155" s="6"/>
      <c r="AO155" s="21"/>
      <c r="AP155" s="21"/>
      <c r="AQ155" s="4"/>
      <c r="AS155" s="7"/>
      <c r="AT155" s="9">
        <f>+'[2]5 -Produccion '!H148*$R$3</f>
        <v>0</v>
      </c>
      <c r="AU155" s="9">
        <f>+'[2]13- Costo por servicio-producto'!E950</f>
        <v>0</v>
      </c>
      <c r="AV155" s="9">
        <f t="shared" si="28"/>
        <v>0</v>
      </c>
      <c r="AW155" s="81">
        <f t="shared" si="29"/>
        <v>0</v>
      </c>
      <c r="AX155" s="6"/>
      <c r="AY155" s="21"/>
      <c r="AZ155" s="21"/>
      <c r="BA155" s="4"/>
    </row>
    <row r="156" spans="2:53" ht="14.25" customHeight="1" thickBot="1">
      <c r="B156" s="97"/>
      <c r="C156" s="97"/>
      <c r="D156" s="83" t="s">
        <v>545</v>
      </c>
      <c r="E156" s="7"/>
      <c r="F156" s="21"/>
      <c r="G156" s="9">
        <f>+'[2]13- Costo por servicio-producto'!E151</f>
        <v>0</v>
      </c>
      <c r="H156" s="9">
        <f t="shared" si="20"/>
        <v>0</v>
      </c>
      <c r="I156" s="81">
        <f t="shared" si="21"/>
        <v>0</v>
      </c>
      <c r="J156" s="6"/>
      <c r="K156" s="21"/>
      <c r="L156" s="21"/>
      <c r="M156" s="4"/>
      <c r="O156" s="7"/>
      <c r="P156" s="21">
        <f>+'[2]5 -Produccion '!E149*$R$3</f>
        <v>0</v>
      </c>
      <c r="Q156" s="9">
        <f>+'[2]13- Costo por servicio-producto'!E351</f>
        <v>0</v>
      </c>
      <c r="R156" s="9">
        <f t="shared" si="22"/>
        <v>0</v>
      </c>
      <c r="S156" s="81">
        <f t="shared" si="23"/>
        <v>0</v>
      </c>
      <c r="T156" s="6"/>
      <c r="U156" s="21"/>
      <c r="V156" s="21"/>
      <c r="W156" s="4"/>
      <c r="Y156" s="7"/>
      <c r="Z156" s="9">
        <f>+'[2]5 -Produccion '!F149*$R$3</f>
        <v>0</v>
      </c>
      <c r="AA156" s="9">
        <f>+'[2]13- Costo por servicio-producto'!E551</f>
        <v>0</v>
      </c>
      <c r="AB156" s="9">
        <f t="shared" si="24"/>
        <v>0</v>
      </c>
      <c r="AC156" s="81">
        <f t="shared" si="25"/>
        <v>0</v>
      </c>
      <c r="AD156" s="6"/>
      <c r="AE156" s="21"/>
      <c r="AF156" s="21"/>
      <c r="AG156" s="4"/>
      <c r="AI156" s="7"/>
      <c r="AJ156" s="9">
        <f>+'[2]5 -Produccion '!G149*$R$3</f>
        <v>0</v>
      </c>
      <c r="AK156" s="9">
        <f>+'[2]13- Costo por servicio-producto'!E751</f>
        <v>0</v>
      </c>
      <c r="AL156" s="9">
        <f t="shared" si="26"/>
        <v>0</v>
      </c>
      <c r="AM156" s="81">
        <f t="shared" si="27"/>
        <v>0</v>
      </c>
      <c r="AN156" s="6"/>
      <c r="AO156" s="21"/>
      <c r="AP156" s="21"/>
      <c r="AQ156" s="4"/>
      <c r="AS156" s="7"/>
      <c r="AT156" s="9">
        <f>+'[2]5 -Produccion '!H149*$R$3</f>
        <v>0</v>
      </c>
      <c r="AU156" s="9">
        <f>+'[2]13- Costo por servicio-producto'!E951</f>
        <v>0</v>
      </c>
      <c r="AV156" s="9">
        <f t="shared" si="28"/>
        <v>0</v>
      </c>
      <c r="AW156" s="81">
        <f t="shared" si="29"/>
        <v>0</v>
      </c>
      <c r="AX156" s="6"/>
      <c r="AY156" s="21"/>
      <c r="AZ156" s="21"/>
      <c r="BA156" s="4"/>
    </row>
    <row r="157" spans="2:53" ht="13.8" thickBot="1">
      <c r="B157" s="97"/>
      <c r="C157" s="97"/>
      <c r="D157" s="83" t="s">
        <v>546</v>
      </c>
      <c r="E157" s="7"/>
      <c r="F157" s="21"/>
      <c r="G157" s="9">
        <f>+'[2]13- Costo por servicio-producto'!E152</f>
        <v>0</v>
      </c>
      <c r="H157" s="9">
        <f t="shared" si="20"/>
        <v>0</v>
      </c>
      <c r="I157" s="81">
        <f t="shared" si="21"/>
        <v>0</v>
      </c>
      <c r="J157" s="6"/>
      <c r="K157" s="21"/>
      <c r="L157" s="21"/>
      <c r="M157" s="4"/>
      <c r="O157" s="7"/>
      <c r="P157" s="21">
        <f>+'[2]5 -Produccion '!E150*$R$3</f>
        <v>0</v>
      </c>
      <c r="Q157" s="9">
        <f>+'[2]13- Costo por servicio-producto'!E352</f>
        <v>0</v>
      </c>
      <c r="R157" s="9">
        <f t="shared" si="22"/>
        <v>0</v>
      </c>
      <c r="S157" s="81">
        <f t="shared" si="23"/>
        <v>0</v>
      </c>
      <c r="T157" s="6"/>
      <c r="U157" s="21"/>
      <c r="V157" s="21"/>
      <c r="W157" s="4"/>
      <c r="Y157" s="7"/>
      <c r="Z157" s="9">
        <f>+'[2]5 -Produccion '!F150*$R$3</f>
        <v>0</v>
      </c>
      <c r="AA157" s="9">
        <f>+'[2]13- Costo por servicio-producto'!E552</f>
        <v>0</v>
      </c>
      <c r="AB157" s="9">
        <f t="shared" si="24"/>
        <v>0</v>
      </c>
      <c r="AC157" s="81">
        <f t="shared" si="25"/>
        <v>0</v>
      </c>
      <c r="AD157" s="6"/>
      <c r="AE157" s="21"/>
      <c r="AF157" s="21"/>
      <c r="AG157" s="4"/>
      <c r="AI157" s="7"/>
      <c r="AJ157" s="9">
        <f>+'[2]5 -Produccion '!G150*$R$3</f>
        <v>0</v>
      </c>
      <c r="AK157" s="9">
        <f>+'[2]13- Costo por servicio-producto'!E752</f>
        <v>0</v>
      </c>
      <c r="AL157" s="9">
        <f t="shared" si="26"/>
        <v>0</v>
      </c>
      <c r="AM157" s="81">
        <f t="shared" si="27"/>
        <v>0</v>
      </c>
      <c r="AN157" s="6"/>
      <c r="AO157" s="21"/>
      <c r="AP157" s="21"/>
      <c r="AQ157" s="4"/>
      <c r="AS157" s="7"/>
      <c r="AT157" s="9">
        <f>+'[2]5 -Produccion '!H150*$R$3</f>
        <v>0</v>
      </c>
      <c r="AU157" s="9">
        <f>+'[2]13- Costo por servicio-producto'!E952</f>
        <v>0</v>
      </c>
      <c r="AV157" s="9">
        <f t="shared" si="28"/>
        <v>0</v>
      </c>
      <c r="AW157" s="81">
        <f t="shared" si="29"/>
        <v>0</v>
      </c>
      <c r="AX157" s="6"/>
      <c r="AY157" s="21"/>
      <c r="AZ157" s="21"/>
      <c r="BA157" s="4"/>
    </row>
    <row r="158" spans="2:53" ht="13.8" thickBot="1">
      <c r="B158" s="97"/>
      <c r="C158" s="97"/>
      <c r="D158" s="83" t="s">
        <v>547</v>
      </c>
      <c r="E158" s="7"/>
      <c r="F158" s="21"/>
      <c r="G158" s="9">
        <f>+'[2]13- Costo por servicio-producto'!E153</f>
        <v>0</v>
      </c>
      <c r="H158" s="9">
        <f t="shared" si="20"/>
        <v>0</v>
      </c>
      <c r="I158" s="81">
        <f t="shared" si="21"/>
        <v>0</v>
      </c>
      <c r="J158" s="6"/>
      <c r="K158" s="21"/>
      <c r="L158" s="21"/>
      <c r="M158" s="4"/>
      <c r="O158" s="7"/>
      <c r="P158" s="21">
        <f>+'[2]5 -Produccion '!E151*$R$3</f>
        <v>0</v>
      </c>
      <c r="Q158" s="9">
        <f>+'[2]13- Costo por servicio-producto'!E353</f>
        <v>0</v>
      </c>
      <c r="R158" s="9">
        <f t="shared" si="22"/>
        <v>0</v>
      </c>
      <c r="S158" s="81">
        <f t="shared" si="23"/>
        <v>0</v>
      </c>
      <c r="T158" s="6"/>
      <c r="U158" s="21"/>
      <c r="V158" s="21"/>
      <c r="W158" s="4"/>
      <c r="Y158" s="7"/>
      <c r="Z158" s="9">
        <f>+'[2]5 -Produccion '!F151*$R$3</f>
        <v>0</v>
      </c>
      <c r="AA158" s="9">
        <f>+'[2]13- Costo por servicio-producto'!E553</f>
        <v>0</v>
      </c>
      <c r="AB158" s="9">
        <f t="shared" si="24"/>
        <v>0</v>
      </c>
      <c r="AC158" s="81">
        <f t="shared" si="25"/>
        <v>0</v>
      </c>
      <c r="AD158" s="6"/>
      <c r="AE158" s="21"/>
      <c r="AF158" s="21"/>
      <c r="AG158" s="4"/>
      <c r="AI158" s="7"/>
      <c r="AJ158" s="9">
        <f>+'[2]5 -Produccion '!G151*$R$3</f>
        <v>0</v>
      </c>
      <c r="AK158" s="9">
        <f>+'[2]13- Costo por servicio-producto'!E753</f>
        <v>0</v>
      </c>
      <c r="AL158" s="9">
        <f t="shared" si="26"/>
        <v>0</v>
      </c>
      <c r="AM158" s="81">
        <f t="shared" si="27"/>
        <v>0</v>
      </c>
      <c r="AN158" s="6"/>
      <c r="AO158" s="21"/>
      <c r="AP158" s="21"/>
      <c r="AQ158" s="4"/>
      <c r="AS158" s="7"/>
      <c r="AT158" s="9">
        <f>+'[2]5 -Produccion '!H151*$R$3</f>
        <v>0</v>
      </c>
      <c r="AU158" s="9">
        <f>+'[2]13- Costo por servicio-producto'!E953</f>
        <v>0</v>
      </c>
      <c r="AV158" s="9">
        <f t="shared" si="28"/>
        <v>0</v>
      </c>
      <c r="AW158" s="81">
        <f t="shared" si="29"/>
        <v>0</v>
      </c>
      <c r="AX158" s="6"/>
      <c r="AY158" s="21"/>
      <c r="AZ158" s="21"/>
      <c r="BA158" s="4"/>
    </row>
    <row r="159" spans="2:53" ht="14.25" customHeight="1" thickBot="1">
      <c r="B159" s="97"/>
      <c r="C159" s="97"/>
      <c r="D159" s="83" t="s">
        <v>548</v>
      </c>
      <c r="E159" s="7"/>
      <c r="F159" s="21"/>
      <c r="G159" s="9">
        <f>+'[2]13- Costo por servicio-producto'!E154</f>
        <v>0</v>
      </c>
      <c r="H159" s="9">
        <f t="shared" si="20"/>
        <v>0</v>
      </c>
      <c r="I159" s="81">
        <f t="shared" si="21"/>
        <v>0</v>
      </c>
      <c r="J159" s="6"/>
      <c r="K159" s="21"/>
      <c r="L159" s="21"/>
      <c r="M159" s="4"/>
      <c r="O159" s="7"/>
      <c r="P159" s="21">
        <f>+'[2]5 -Produccion '!E152*$R$3</f>
        <v>0</v>
      </c>
      <c r="Q159" s="9">
        <f>+'[2]13- Costo por servicio-producto'!E354</f>
        <v>0</v>
      </c>
      <c r="R159" s="9">
        <f t="shared" si="22"/>
        <v>0</v>
      </c>
      <c r="S159" s="81">
        <f t="shared" si="23"/>
        <v>0</v>
      </c>
      <c r="T159" s="6"/>
      <c r="U159" s="21"/>
      <c r="V159" s="21"/>
      <c r="W159" s="4"/>
      <c r="Y159" s="7"/>
      <c r="Z159" s="9">
        <f>+'[2]5 -Produccion '!F152*$R$3</f>
        <v>0</v>
      </c>
      <c r="AA159" s="9">
        <f>+'[2]13- Costo por servicio-producto'!E554</f>
        <v>0</v>
      </c>
      <c r="AB159" s="9">
        <f t="shared" si="24"/>
        <v>0</v>
      </c>
      <c r="AC159" s="81">
        <f t="shared" si="25"/>
        <v>0</v>
      </c>
      <c r="AD159" s="6"/>
      <c r="AE159" s="21"/>
      <c r="AF159" s="21"/>
      <c r="AG159" s="4"/>
      <c r="AI159" s="7"/>
      <c r="AJ159" s="9">
        <f>+'[2]5 -Produccion '!G152*$R$3</f>
        <v>0</v>
      </c>
      <c r="AK159" s="9">
        <f>+'[2]13- Costo por servicio-producto'!E754</f>
        <v>0</v>
      </c>
      <c r="AL159" s="9">
        <f t="shared" si="26"/>
        <v>0</v>
      </c>
      <c r="AM159" s="81">
        <f t="shared" si="27"/>
        <v>0</v>
      </c>
      <c r="AN159" s="6"/>
      <c r="AO159" s="21"/>
      <c r="AP159" s="21"/>
      <c r="AQ159" s="4"/>
      <c r="AS159" s="7"/>
      <c r="AT159" s="9">
        <f>+'[2]5 -Produccion '!H152*$R$3</f>
        <v>0</v>
      </c>
      <c r="AU159" s="9">
        <f>+'[2]13- Costo por servicio-producto'!E954</f>
        <v>0</v>
      </c>
      <c r="AV159" s="9">
        <f t="shared" si="28"/>
        <v>0</v>
      </c>
      <c r="AW159" s="81">
        <f t="shared" si="29"/>
        <v>0</v>
      </c>
      <c r="AX159" s="6"/>
      <c r="AY159" s="21"/>
      <c r="AZ159" s="21"/>
      <c r="BA159" s="4"/>
    </row>
    <row r="160" spans="2:53" ht="13.8" thickBot="1">
      <c r="B160" s="97"/>
      <c r="C160" s="97"/>
      <c r="D160" s="83" t="s">
        <v>549</v>
      </c>
      <c r="E160" s="7"/>
      <c r="F160" s="21"/>
      <c r="G160" s="9">
        <f>+'[2]13- Costo por servicio-producto'!E155</f>
        <v>0</v>
      </c>
      <c r="H160" s="9">
        <f t="shared" si="20"/>
        <v>0</v>
      </c>
      <c r="I160" s="81">
        <f t="shared" si="21"/>
        <v>0</v>
      </c>
      <c r="J160" s="6"/>
      <c r="K160" s="21"/>
      <c r="L160" s="21"/>
      <c r="M160" s="4"/>
      <c r="O160" s="7"/>
      <c r="P160" s="21">
        <f>+'[2]5 -Produccion '!E153*$R$3</f>
        <v>0</v>
      </c>
      <c r="Q160" s="9">
        <f>+'[2]13- Costo por servicio-producto'!E355</f>
        <v>0</v>
      </c>
      <c r="R160" s="9">
        <f t="shared" si="22"/>
        <v>0</v>
      </c>
      <c r="S160" s="81">
        <f t="shared" si="23"/>
        <v>0</v>
      </c>
      <c r="T160" s="6"/>
      <c r="U160" s="21"/>
      <c r="V160" s="21"/>
      <c r="W160" s="4"/>
      <c r="Y160" s="7"/>
      <c r="Z160" s="9">
        <f>+'[2]5 -Produccion '!F153*$R$3</f>
        <v>0</v>
      </c>
      <c r="AA160" s="9">
        <f>+'[2]13- Costo por servicio-producto'!E555</f>
        <v>0</v>
      </c>
      <c r="AB160" s="9">
        <f t="shared" si="24"/>
        <v>0</v>
      </c>
      <c r="AC160" s="81">
        <f t="shared" si="25"/>
        <v>0</v>
      </c>
      <c r="AD160" s="6"/>
      <c r="AE160" s="21"/>
      <c r="AF160" s="21"/>
      <c r="AG160" s="4"/>
      <c r="AI160" s="7"/>
      <c r="AJ160" s="9">
        <f>+'[2]5 -Produccion '!G153*$R$3</f>
        <v>0</v>
      </c>
      <c r="AK160" s="9">
        <f>+'[2]13- Costo por servicio-producto'!E755</f>
        <v>0</v>
      </c>
      <c r="AL160" s="9">
        <f t="shared" si="26"/>
        <v>0</v>
      </c>
      <c r="AM160" s="81">
        <f t="shared" si="27"/>
        <v>0</v>
      </c>
      <c r="AN160" s="6"/>
      <c r="AO160" s="21"/>
      <c r="AP160" s="21"/>
      <c r="AQ160" s="4"/>
      <c r="AS160" s="7"/>
      <c r="AT160" s="9">
        <f>+'[2]5 -Produccion '!H153*$R$3</f>
        <v>0</v>
      </c>
      <c r="AU160" s="9">
        <f>+'[2]13- Costo por servicio-producto'!E955</f>
        <v>0</v>
      </c>
      <c r="AV160" s="9">
        <f t="shared" si="28"/>
        <v>0</v>
      </c>
      <c r="AW160" s="81">
        <f t="shared" si="29"/>
        <v>0</v>
      </c>
      <c r="AX160" s="6"/>
      <c r="AY160" s="21"/>
      <c r="AZ160" s="21"/>
      <c r="BA160" s="4"/>
    </row>
    <row r="161" spans="2:53" ht="13.8" thickBot="1">
      <c r="B161" s="97"/>
      <c r="C161" s="97"/>
      <c r="D161" s="83" t="s">
        <v>550</v>
      </c>
      <c r="E161" s="7"/>
      <c r="F161" s="21"/>
      <c r="G161" s="9">
        <f>+'[2]13- Costo por servicio-producto'!E156</f>
        <v>0</v>
      </c>
      <c r="H161" s="9">
        <f t="shared" si="20"/>
        <v>0</v>
      </c>
      <c r="I161" s="81">
        <f t="shared" si="21"/>
        <v>0</v>
      </c>
      <c r="J161" s="6"/>
      <c r="K161" s="21"/>
      <c r="L161" s="21"/>
      <c r="M161" s="4"/>
      <c r="O161" s="7"/>
      <c r="P161" s="21">
        <f>+'[2]5 -Produccion '!E154*$R$3</f>
        <v>0</v>
      </c>
      <c r="Q161" s="9">
        <f>+'[2]13- Costo por servicio-producto'!E356</f>
        <v>0</v>
      </c>
      <c r="R161" s="9">
        <f t="shared" si="22"/>
        <v>0</v>
      </c>
      <c r="S161" s="81">
        <f t="shared" si="23"/>
        <v>0</v>
      </c>
      <c r="T161" s="6"/>
      <c r="U161" s="21"/>
      <c r="V161" s="21"/>
      <c r="W161" s="4"/>
      <c r="Y161" s="7"/>
      <c r="Z161" s="9">
        <f>+'[2]5 -Produccion '!F154*$R$3</f>
        <v>0</v>
      </c>
      <c r="AA161" s="9">
        <f>+'[2]13- Costo por servicio-producto'!E556</f>
        <v>0</v>
      </c>
      <c r="AB161" s="9">
        <f t="shared" si="24"/>
        <v>0</v>
      </c>
      <c r="AC161" s="81">
        <f t="shared" si="25"/>
        <v>0</v>
      </c>
      <c r="AD161" s="6"/>
      <c r="AE161" s="21"/>
      <c r="AF161" s="21"/>
      <c r="AG161" s="4"/>
      <c r="AI161" s="7"/>
      <c r="AJ161" s="9">
        <f>+'[2]5 -Produccion '!G154*$R$3</f>
        <v>0</v>
      </c>
      <c r="AK161" s="9">
        <f>+'[2]13- Costo por servicio-producto'!E756</f>
        <v>0</v>
      </c>
      <c r="AL161" s="9">
        <f t="shared" si="26"/>
        <v>0</v>
      </c>
      <c r="AM161" s="81">
        <f t="shared" si="27"/>
        <v>0</v>
      </c>
      <c r="AN161" s="6"/>
      <c r="AO161" s="21"/>
      <c r="AP161" s="21"/>
      <c r="AQ161" s="4"/>
      <c r="AS161" s="7"/>
      <c r="AT161" s="9">
        <f>+'[2]5 -Produccion '!H154*$R$3</f>
        <v>0</v>
      </c>
      <c r="AU161" s="9">
        <f>+'[2]13- Costo por servicio-producto'!E956</f>
        <v>0</v>
      </c>
      <c r="AV161" s="9">
        <f t="shared" si="28"/>
        <v>0</v>
      </c>
      <c r="AW161" s="81">
        <f t="shared" si="29"/>
        <v>0</v>
      </c>
      <c r="AX161" s="6"/>
      <c r="AY161" s="21"/>
      <c r="AZ161" s="21"/>
      <c r="BA161" s="4"/>
    </row>
    <row r="162" spans="2:53" ht="14.25" customHeight="1" thickBot="1">
      <c r="B162" s="97"/>
      <c r="C162" s="97"/>
      <c r="D162" s="83" t="s">
        <v>551</v>
      </c>
      <c r="E162" s="7"/>
      <c r="F162" s="21"/>
      <c r="G162" s="9">
        <f>+'[2]13- Costo por servicio-producto'!E157</f>
        <v>0</v>
      </c>
      <c r="H162" s="9">
        <f t="shared" si="20"/>
        <v>0</v>
      </c>
      <c r="I162" s="81">
        <f t="shared" si="21"/>
        <v>0</v>
      </c>
      <c r="J162" s="6"/>
      <c r="K162" s="21"/>
      <c r="L162" s="21"/>
      <c r="M162" s="4"/>
      <c r="O162" s="7"/>
      <c r="P162" s="21">
        <f>+'[2]5 -Produccion '!E155*$R$3</f>
        <v>0</v>
      </c>
      <c r="Q162" s="9">
        <f>+'[2]13- Costo por servicio-producto'!E357</f>
        <v>0</v>
      </c>
      <c r="R162" s="9">
        <f t="shared" si="22"/>
        <v>0</v>
      </c>
      <c r="S162" s="81">
        <f t="shared" si="23"/>
        <v>0</v>
      </c>
      <c r="T162" s="6"/>
      <c r="U162" s="21"/>
      <c r="V162" s="21"/>
      <c r="W162" s="4"/>
      <c r="Y162" s="7"/>
      <c r="Z162" s="9">
        <f>+'[2]5 -Produccion '!F155*$R$3</f>
        <v>0</v>
      </c>
      <c r="AA162" s="9">
        <f>+'[2]13- Costo por servicio-producto'!E557</f>
        <v>0</v>
      </c>
      <c r="AB162" s="9">
        <f t="shared" si="24"/>
        <v>0</v>
      </c>
      <c r="AC162" s="81">
        <f t="shared" si="25"/>
        <v>0</v>
      </c>
      <c r="AD162" s="6"/>
      <c r="AE162" s="21"/>
      <c r="AF162" s="21"/>
      <c r="AG162" s="4"/>
      <c r="AI162" s="7"/>
      <c r="AJ162" s="9">
        <f>+'[2]5 -Produccion '!G155*$R$3</f>
        <v>0</v>
      </c>
      <c r="AK162" s="9">
        <f>+'[2]13- Costo por servicio-producto'!E757</f>
        <v>0</v>
      </c>
      <c r="AL162" s="9">
        <f t="shared" si="26"/>
        <v>0</v>
      </c>
      <c r="AM162" s="81">
        <f t="shared" si="27"/>
        <v>0</v>
      </c>
      <c r="AN162" s="6"/>
      <c r="AO162" s="21"/>
      <c r="AP162" s="21"/>
      <c r="AQ162" s="4"/>
      <c r="AS162" s="7"/>
      <c r="AT162" s="9">
        <f>+'[2]5 -Produccion '!H155*$R$3</f>
        <v>0</v>
      </c>
      <c r="AU162" s="9">
        <f>+'[2]13- Costo por servicio-producto'!E957</f>
        <v>0</v>
      </c>
      <c r="AV162" s="9">
        <f t="shared" si="28"/>
        <v>0</v>
      </c>
      <c r="AW162" s="81">
        <f t="shared" si="29"/>
        <v>0</v>
      </c>
      <c r="AX162" s="6"/>
      <c r="AY162" s="21"/>
      <c r="AZ162" s="21"/>
      <c r="BA162" s="4"/>
    </row>
    <row r="163" spans="2:53" ht="13.8" thickBot="1">
      <c r="B163" s="97"/>
      <c r="C163" s="97"/>
      <c r="D163" s="83" t="s">
        <v>552</v>
      </c>
      <c r="E163" s="7"/>
      <c r="F163" s="21"/>
      <c r="G163" s="9">
        <f>+'[2]13- Costo por servicio-producto'!E158</f>
        <v>0</v>
      </c>
      <c r="H163" s="9">
        <f t="shared" si="20"/>
        <v>0</v>
      </c>
      <c r="I163" s="81">
        <f t="shared" si="21"/>
        <v>0</v>
      </c>
      <c r="J163" s="6"/>
      <c r="K163" s="21"/>
      <c r="L163" s="21"/>
      <c r="M163" s="4"/>
      <c r="O163" s="7"/>
      <c r="P163" s="21">
        <f>+'[2]5 -Produccion '!E156*$R$3</f>
        <v>0</v>
      </c>
      <c r="Q163" s="9">
        <f>+'[2]13- Costo por servicio-producto'!E358</f>
        <v>0</v>
      </c>
      <c r="R163" s="9">
        <f t="shared" si="22"/>
        <v>0</v>
      </c>
      <c r="S163" s="81">
        <f t="shared" si="23"/>
        <v>0</v>
      </c>
      <c r="T163" s="6"/>
      <c r="U163" s="21"/>
      <c r="V163" s="21"/>
      <c r="W163" s="4"/>
      <c r="Y163" s="7"/>
      <c r="Z163" s="9">
        <f>+'[2]5 -Produccion '!F156*$R$3</f>
        <v>0</v>
      </c>
      <c r="AA163" s="9">
        <f>+'[2]13- Costo por servicio-producto'!E558</f>
        <v>0</v>
      </c>
      <c r="AB163" s="9">
        <f t="shared" si="24"/>
        <v>0</v>
      </c>
      <c r="AC163" s="81">
        <f t="shared" si="25"/>
        <v>0</v>
      </c>
      <c r="AD163" s="6"/>
      <c r="AE163" s="21"/>
      <c r="AF163" s="21"/>
      <c r="AG163" s="4"/>
      <c r="AI163" s="7"/>
      <c r="AJ163" s="9">
        <f>+'[2]5 -Produccion '!G156*$R$3</f>
        <v>0</v>
      </c>
      <c r="AK163" s="9">
        <f>+'[2]13- Costo por servicio-producto'!E758</f>
        <v>0</v>
      </c>
      <c r="AL163" s="9">
        <f t="shared" si="26"/>
        <v>0</v>
      </c>
      <c r="AM163" s="81">
        <f t="shared" si="27"/>
        <v>0</v>
      </c>
      <c r="AN163" s="6"/>
      <c r="AO163" s="21"/>
      <c r="AP163" s="21"/>
      <c r="AQ163" s="4"/>
      <c r="AS163" s="7"/>
      <c r="AT163" s="9">
        <f>+'[2]5 -Produccion '!H156*$R$3</f>
        <v>0</v>
      </c>
      <c r="AU163" s="9">
        <f>+'[2]13- Costo por servicio-producto'!E958</f>
        <v>0</v>
      </c>
      <c r="AV163" s="9">
        <f t="shared" si="28"/>
        <v>0</v>
      </c>
      <c r="AW163" s="81">
        <f t="shared" si="29"/>
        <v>0</v>
      </c>
      <c r="AX163" s="6"/>
      <c r="AY163" s="21"/>
      <c r="AZ163" s="21"/>
      <c r="BA163" s="4"/>
    </row>
    <row r="164" spans="2:53" ht="13.8" thickBot="1">
      <c r="B164" s="97"/>
      <c r="C164" s="97"/>
      <c r="D164" s="83" t="s">
        <v>553</v>
      </c>
      <c r="E164" s="7"/>
      <c r="F164" s="21"/>
      <c r="G164" s="9">
        <f>+'[2]13- Costo por servicio-producto'!E159</f>
        <v>0</v>
      </c>
      <c r="H164" s="9">
        <f t="shared" si="20"/>
        <v>0</v>
      </c>
      <c r="I164" s="81">
        <f t="shared" si="21"/>
        <v>0</v>
      </c>
      <c r="J164" s="6"/>
      <c r="K164" s="21"/>
      <c r="L164" s="21"/>
      <c r="M164" s="4"/>
      <c r="O164" s="7"/>
      <c r="P164" s="21">
        <f>+'[2]5 -Produccion '!E157*$R$3</f>
        <v>0</v>
      </c>
      <c r="Q164" s="9">
        <f>+'[2]13- Costo por servicio-producto'!E359</f>
        <v>0</v>
      </c>
      <c r="R164" s="9">
        <f t="shared" si="22"/>
        <v>0</v>
      </c>
      <c r="S164" s="81">
        <f t="shared" si="23"/>
        <v>0</v>
      </c>
      <c r="T164" s="6"/>
      <c r="U164" s="21"/>
      <c r="V164" s="21"/>
      <c r="W164" s="4"/>
      <c r="Y164" s="7"/>
      <c r="Z164" s="9">
        <f>+'[2]5 -Produccion '!F157*$R$3</f>
        <v>0</v>
      </c>
      <c r="AA164" s="9">
        <f>+'[2]13- Costo por servicio-producto'!E559</f>
        <v>0</v>
      </c>
      <c r="AB164" s="9">
        <f t="shared" si="24"/>
        <v>0</v>
      </c>
      <c r="AC164" s="81">
        <f t="shared" si="25"/>
        <v>0</v>
      </c>
      <c r="AD164" s="6"/>
      <c r="AE164" s="21"/>
      <c r="AF164" s="21"/>
      <c r="AG164" s="4"/>
      <c r="AI164" s="7"/>
      <c r="AJ164" s="9">
        <f>+'[2]5 -Produccion '!G157*$R$3</f>
        <v>0</v>
      </c>
      <c r="AK164" s="9">
        <f>+'[2]13- Costo por servicio-producto'!E759</f>
        <v>0</v>
      </c>
      <c r="AL164" s="9">
        <f t="shared" si="26"/>
        <v>0</v>
      </c>
      <c r="AM164" s="81">
        <f t="shared" si="27"/>
        <v>0</v>
      </c>
      <c r="AN164" s="6"/>
      <c r="AO164" s="21"/>
      <c r="AP164" s="21"/>
      <c r="AQ164" s="4"/>
      <c r="AS164" s="7"/>
      <c r="AT164" s="9">
        <f>+'[2]5 -Produccion '!H157*$R$3</f>
        <v>0</v>
      </c>
      <c r="AU164" s="9">
        <f>+'[2]13- Costo por servicio-producto'!E959</f>
        <v>0</v>
      </c>
      <c r="AV164" s="9">
        <f t="shared" si="28"/>
        <v>0</v>
      </c>
      <c r="AW164" s="81">
        <f t="shared" si="29"/>
        <v>0</v>
      </c>
      <c r="AX164" s="6"/>
      <c r="AY164" s="21"/>
      <c r="AZ164" s="21"/>
      <c r="BA164" s="4"/>
    </row>
    <row r="165" spans="2:53" ht="14.25" customHeight="1" thickBot="1">
      <c r="B165" s="97"/>
      <c r="C165" s="97"/>
      <c r="D165" s="83" t="s">
        <v>554</v>
      </c>
      <c r="E165" s="7"/>
      <c r="F165" s="21"/>
      <c r="G165" s="9">
        <f>+'[2]13- Costo por servicio-producto'!E160</f>
        <v>0</v>
      </c>
      <c r="H165" s="9">
        <f t="shared" si="20"/>
        <v>0</v>
      </c>
      <c r="I165" s="81">
        <f t="shared" si="21"/>
        <v>0</v>
      </c>
      <c r="J165" s="6"/>
      <c r="K165" s="21"/>
      <c r="L165" s="21"/>
      <c r="M165" s="4"/>
      <c r="O165" s="7"/>
      <c r="P165" s="21">
        <f>+'[2]5 -Produccion '!E158*$R$3</f>
        <v>0</v>
      </c>
      <c r="Q165" s="9">
        <f>+'[2]13- Costo por servicio-producto'!E360</f>
        <v>0</v>
      </c>
      <c r="R165" s="9">
        <f t="shared" si="22"/>
        <v>0</v>
      </c>
      <c r="S165" s="81">
        <f t="shared" si="23"/>
        <v>0</v>
      </c>
      <c r="T165" s="6"/>
      <c r="U165" s="21"/>
      <c r="V165" s="21"/>
      <c r="W165" s="4"/>
      <c r="Y165" s="7"/>
      <c r="Z165" s="9">
        <f>+'[2]5 -Produccion '!F158*$R$3</f>
        <v>0</v>
      </c>
      <c r="AA165" s="9">
        <f>+'[2]13- Costo por servicio-producto'!E560</f>
        <v>0</v>
      </c>
      <c r="AB165" s="9">
        <f t="shared" si="24"/>
        <v>0</v>
      </c>
      <c r="AC165" s="81">
        <f t="shared" si="25"/>
        <v>0</v>
      </c>
      <c r="AD165" s="6"/>
      <c r="AE165" s="21"/>
      <c r="AF165" s="21"/>
      <c r="AG165" s="4"/>
      <c r="AI165" s="7"/>
      <c r="AJ165" s="9">
        <f>+'[2]5 -Produccion '!G158*$R$3</f>
        <v>0</v>
      </c>
      <c r="AK165" s="9">
        <f>+'[2]13- Costo por servicio-producto'!E760</f>
        <v>0</v>
      </c>
      <c r="AL165" s="9">
        <f t="shared" si="26"/>
        <v>0</v>
      </c>
      <c r="AM165" s="81">
        <f t="shared" si="27"/>
        <v>0</v>
      </c>
      <c r="AN165" s="6"/>
      <c r="AO165" s="21"/>
      <c r="AP165" s="21"/>
      <c r="AQ165" s="4"/>
      <c r="AS165" s="7"/>
      <c r="AT165" s="9">
        <f>+'[2]5 -Produccion '!H158*$R$3</f>
        <v>0</v>
      </c>
      <c r="AU165" s="9">
        <f>+'[2]13- Costo por servicio-producto'!E960</f>
        <v>0</v>
      </c>
      <c r="AV165" s="9">
        <f t="shared" si="28"/>
        <v>0</v>
      </c>
      <c r="AW165" s="81">
        <f t="shared" si="29"/>
        <v>0</v>
      </c>
      <c r="AX165" s="6"/>
      <c r="AY165" s="21"/>
      <c r="AZ165" s="21"/>
      <c r="BA165" s="4"/>
    </row>
    <row r="166" spans="2:53" ht="13.8" thickBot="1">
      <c r="B166" s="97"/>
      <c r="C166" s="97"/>
      <c r="D166" s="83" t="s">
        <v>555</v>
      </c>
      <c r="E166" s="7"/>
      <c r="F166" s="21"/>
      <c r="G166" s="9">
        <f>+'[2]13- Costo por servicio-producto'!E161</f>
        <v>0</v>
      </c>
      <c r="H166" s="9">
        <f t="shared" si="20"/>
        <v>0</v>
      </c>
      <c r="I166" s="81">
        <f t="shared" si="21"/>
        <v>0</v>
      </c>
      <c r="J166" s="6"/>
      <c r="K166" s="21"/>
      <c r="L166" s="21"/>
      <c r="M166" s="4"/>
      <c r="O166" s="7"/>
      <c r="P166" s="21">
        <f>+'[2]5 -Produccion '!E159*$R$3</f>
        <v>0</v>
      </c>
      <c r="Q166" s="9">
        <f>+'[2]13- Costo por servicio-producto'!E361</f>
        <v>0</v>
      </c>
      <c r="R166" s="9">
        <f t="shared" si="22"/>
        <v>0</v>
      </c>
      <c r="S166" s="81">
        <f t="shared" si="23"/>
        <v>0</v>
      </c>
      <c r="T166" s="6"/>
      <c r="U166" s="21"/>
      <c r="V166" s="21"/>
      <c r="W166" s="4"/>
      <c r="Y166" s="7"/>
      <c r="Z166" s="9">
        <f>+'[2]5 -Produccion '!F159*$R$3</f>
        <v>0</v>
      </c>
      <c r="AA166" s="9">
        <f>+'[2]13- Costo por servicio-producto'!E561</f>
        <v>0</v>
      </c>
      <c r="AB166" s="9">
        <f t="shared" si="24"/>
        <v>0</v>
      </c>
      <c r="AC166" s="81">
        <f t="shared" si="25"/>
        <v>0</v>
      </c>
      <c r="AD166" s="6"/>
      <c r="AE166" s="21"/>
      <c r="AF166" s="21"/>
      <c r="AG166" s="4"/>
      <c r="AI166" s="7"/>
      <c r="AJ166" s="9">
        <f>+'[2]5 -Produccion '!G159*$R$3</f>
        <v>0</v>
      </c>
      <c r="AK166" s="9">
        <f>+'[2]13- Costo por servicio-producto'!E761</f>
        <v>0</v>
      </c>
      <c r="AL166" s="9">
        <f t="shared" si="26"/>
        <v>0</v>
      </c>
      <c r="AM166" s="81">
        <f t="shared" si="27"/>
        <v>0</v>
      </c>
      <c r="AN166" s="6"/>
      <c r="AO166" s="21"/>
      <c r="AP166" s="21"/>
      <c r="AQ166" s="4"/>
      <c r="AS166" s="7"/>
      <c r="AT166" s="9">
        <f>+'[2]5 -Produccion '!H159*$R$3</f>
        <v>0</v>
      </c>
      <c r="AU166" s="9">
        <f>+'[2]13- Costo por servicio-producto'!E961</f>
        <v>0</v>
      </c>
      <c r="AV166" s="9">
        <f t="shared" si="28"/>
        <v>0</v>
      </c>
      <c r="AW166" s="81">
        <f t="shared" si="29"/>
        <v>0</v>
      </c>
      <c r="AX166" s="6"/>
      <c r="AY166" s="21"/>
      <c r="AZ166" s="21"/>
      <c r="BA166" s="4"/>
    </row>
    <row r="167" spans="2:53" ht="13.8" thickBot="1">
      <c r="B167" s="97"/>
      <c r="C167" s="97"/>
      <c r="D167" s="83" t="s">
        <v>556</v>
      </c>
      <c r="E167" s="7"/>
      <c r="F167" s="21"/>
      <c r="G167" s="9">
        <f>+'[2]13- Costo por servicio-producto'!E162</f>
        <v>0</v>
      </c>
      <c r="H167" s="9">
        <f t="shared" si="20"/>
        <v>0</v>
      </c>
      <c r="I167" s="81">
        <f t="shared" si="21"/>
        <v>0</v>
      </c>
      <c r="J167" s="6"/>
      <c r="K167" s="21"/>
      <c r="L167" s="21"/>
      <c r="M167" s="4"/>
      <c r="O167" s="7"/>
      <c r="P167" s="21">
        <f>+'[2]5 -Produccion '!E160*$R$3</f>
        <v>0</v>
      </c>
      <c r="Q167" s="9">
        <f>+'[2]13- Costo por servicio-producto'!E362</f>
        <v>0</v>
      </c>
      <c r="R167" s="9">
        <f t="shared" si="22"/>
        <v>0</v>
      </c>
      <c r="S167" s="81">
        <f t="shared" si="23"/>
        <v>0</v>
      </c>
      <c r="T167" s="6"/>
      <c r="U167" s="21"/>
      <c r="V167" s="21"/>
      <c r="W167" s="4"/>
      <c r="Y167" s="7"/>
      <c r="Z167" s="9">
        <f>+'[2]5 -Produccion '!F160*$R$3</f>
        <v>0</v>
      </c>
      <c r="AA167" s="9">
        <f>+'[2]13- Costo por servicio-producto'!E562</f>
        <v>0</v>
      </c>
      <c r="AB167" s="9">
        <f t="shared" si="24"/>
        <v>0</v>
      </c>
      <c r="AC167" s="81">
        <f t="shared" si="25"/>
        <v>0</v>
      </c>
      <c r="AD167" s="6"/>
      <c r="AE167" s="21"/>
      <c r="AF167" s="21"/>
      <c r="AG167" s="4"/>
      <c r="AI167" s="7"/>
      <c r="AJ167" s="9">
        <f>+'[2]5 -Produccion '!G160*$R$3</f>
        <v>0</v>
      </c>
      <c r="AK167" s="9">
        <f>+'[2]13- Costo por servicio-producto'!E762</f>
        <v>0</v>
      </c>
      <c r="AL167" s="9">
        <f t="shared" si="26"/>
        <v>0</v>
      </c>
      <c r="AM167" s="81">
        <f t="shared" si="27"/>
        <v>0</v>
      </c>
      <c r="AN167" s="6"/>
      <c r="AO167" s="21"/>
      <c r="AP167" s="21"/>
      <c r="AQ167" s="4"/>
      <c r="AS167" s="7"/>
      <c r="AT167" s="9">
        <f>+'[2]5 -Produccion '!H160*$R$3</f>
        <v>0</v>
      </c>
      <c r="AU167" s="9">
        <f>+'[2]13- Costo por servicio-producto'!E962</f>
        <v>0</v>
      </c>
      <c r="AV167" s="9">
        <f t="shared" si="28"/>
        <v>0</v>
      </c>
      <c r="AW167" s="81">
        <f t="shared" si="29"/>
        <v>0</v>
      </c>
      <c r="AX167" s="6"/>
      <c r="AY167" s="21"/>
      <c r="AZ167" s="21"/>
      <c r="BA167" s="4"/>
    </row>
    <row r="168" spans="2:53" ht="14.25" customHeight="1" thickBot="1">
      <c r="B168" s="97"/>
      <c r="C168" s="97"/>
      <c r="D168" s="83" t="s">
        <v>557</v>
      </c>
      <c r="E168" s="7"/>
      <c r="F168" s="21"/>
      <c r="G168" s="9">
        <f>+'[2]13- Costo por servicio-producto'!E163</f>
        <v>0</v>
      </c>
      <c r="H168" s="9">
        <f t="shared" si="20"/>
        <v>0</v>
      </c>
      <c r="I168" s="81">
        <f t="shared" si="21"/>
        <v>0</v>
      </c>
      <c r="J168" s="6"/>
      <c r="K168" s="21"/>
      <c r="L168" s="21"/>
      <c r="M168" s="4"/>
      <c r="O168" s="7"/>
      <c r="P168" s="21">
        <f>+'[2]5 -Produccion '!E161*$R$3</f>
        <v>0</v>
      </c>
      <c r="Q168" s="9">
        <f>+'[2]13- Costo por servicio-producto'!E363</f>
        <v>0</v>
      </c>
      <c r="R168" s="9">
        <f t="shared" si="22"/>
        <v>0</v>
      </c>
      <c r="S168" s="81">
        <f t="shared" si="23"/>
        <v>0</v>
      </c>
      <c r="T168" s="6"/>
      <c r="U168" s="21"/>
      <c r="V168" s="21"/>
      <c r="W168" s="4"/>
      <c r="Y168" s="7"/>
      <c r="Z168" s="9">
        <f>+'[2]5 -Produccion '!F161*$R$3</f>
        <v>0</v>
      </c>
      <c r="AA168" s="9">
        <f>+'[2]13- Costo por servicio-producto'!E563</f>
        <v>0</v>
      </c>
      <c r="AB168" s="9">
        <f t="shared" si="24"/>
        <v>0</v>
      </c>
      <c r="AC168" s="81">
        <f t="shared" si="25"/>
        <v>0</v>
      </c>
      <c r="AD168" s="6"/>
      <c r="AE168" s="21"/>
      <c r="AF168" s="21"/>
      <c r="AG168" s="4"/>
      <c r="AI168" s="7"/>
      <c r="AJ168" s="9">
        <f>+'[2]5 -Produccion '!G161*$R$3</f>
        <v>0</v>
      </c>
      <c r="AK168" s="9">
        <f>+'[2]13- Costo por servicio-producto'!E763</f>
        <v>0</v>
      </c>
      <c r="AL168" s="9">
        <f t="shared" si="26"/>
        <v>0</v>
      </c>
      <c r="AM168" s="81">
        <f t="shared" si="27"/>
        <v>0</v>
      </c>
      <c r="AN168" s="6"/>
      <c r="AO168" s="21"/>
      <c r="AP168" s="21"/>
      <c r="AQ168" s="4"/>
      <c r="AS168" s="7"/>
      <c r="AT168" s="9">
        <f>+'[2]5 -Produccion '!H161*$R$3</f>
        <v>0</v>
      </c>
      <c r="AU168" s="9">
        <f>+'[2]13- Costo por servicio-producto'!E963</f>
        <v>0</v>
      </c>
      <c r="AV168" s="9">
        <f t="shared" si="28"/>
        <v>0</v>
      </c>
      <c r="AW168" s="81">
        <f t="shared" si="29"/>
        <v>0</v>
      </c>
      <c r="AX168" s="6"/>
      <c r="AY168" s="21"/>
      <c r="AZ168" s="21"/>
      <c r="BA168" s="4"/>
    </row>
    <row r="169" spans="2:53" ht="13.8" thickBot="1">
      <c r="B169" s="97"/>
      <c r="C169" s="97"/>
      <c r="D169" s="83" t="s">
        <v>558</v>
      </c>
      <c r="E169" s="7"/>
      <c r="F169" s="21"/>
      <c r="G169" s="9">
        <f>+'[2]13- Costo por servicio-producto'!E164</f>
        <v>0</v>
      </c>
      <c r="H169" s="9">
        <f t="shared" si="20"/>
        <v>0</v>
      </c>
      <c r="I169" s="81">
        <f t="shared" si="21"/>
        <v>0</v>
      </c>
      <c r="J169" s="6"/>
      <c r="K169" s="21"/>
      <c r="L169" s="21"/>
      <c r="M169" s="4"/>
      <c r="O169" s="7"/>
      <c r="P169" s="21">
        <f>+'[2]5 -Produccion '!E162*$R$3</f>
        <v>0</v>
      </c>
      <c r="Q169" s="9">
        <f>+'[2]13- Costo por servicio-producto'!E364</f>
        <v>0</v>
      </c>
      <c r="R169" s="9">
        <f t="shared" si="22"/>
        <v>0</v>
      </c>
      <c r="S169" s="81">
        <f t="shared" si="23"/>
        <v>0</v>
      </c>
      <c r="T169" s="6"/>
      <c r="U169" s="21"/>
      <c r="V169" s="21"/>
      <c r="W169" s="4"/>
      <c r="Y169" s="7"/>
      <c r="Z169" s="9">
        <f>+'[2]5 -Produccion '!F162*$R$3</f>
        <v>0</v>
      </c>
      <c r="AA169" s="9">
        <f>+'[2]13- Costo por servicio-producto'!E564</f>
        <v>0</v>
      </c>
      <c r="AB169" s="9">
        <f t="shared" si="24"/>
        <v>0</v>
      </c>
      <c r="AC169" s="81">
        <f t="shared" si="25"/>
        <v>0</v>
      </c>
      <c r="AD169" s="6"/>
      <c r="AE169" s="21"/>
      <c r="AF169" s="21"/>
      <c r="AG169" s="4"/>
      <c r="AI169" s="7"/>
      <c r="AJ169" s="9">
        <f>+'[2]5 -Produccion '!G162*$R$3</f>
        <v>0</v>
      </c>
      <c r="AK169" s="9">
        <f>+'[2]13- Costo por servicio-producto'!E764</f>
        <v>0</v>
      </c>
      <c r="AL169" s="9">
        <f t="shared" si="26"/>
        <v>0</v>
      </c>
      <c r="AM169" s="81">
        <f t="shared" si="27"/>
        <v>0</v>
      </c>
      <c r="AN169" s="6"/>
      <c r="AO169" s="21"/>
      <c r="AP169" s="21"/>
      <c r="AQ169" s="4"/>
      <c r="AS169" s="7"/>
      <c r="AT169" s="9">
        <f>+'[2]5 -Produccion '!H162*$R$3</f>
        <v>0</v>
      </c>
      <c r="AU169" s="9">
        <f>+'[2]13- Costo por servicio-producto'!E964</f>
        <v>0</v>
      </c>
      <c r="AV169" s="9">
        <f t="shared" si="28"/>
        <v>0</v>
      </c>
      <c r="AW169" s="81">
        <f t="shared" si="29"/>
        <v>0</v>
      </c>
      <c r="AX169" s="6"/>
      <c r="AY169" s="21"/>
      <c r="AZ169" s="21"/>
      <c r="BA169" s="4"/>
    </row>
    <row r="170" spans="2:53" ht="13.8" thickBot="1">
      <c r="B170" s="98"/>
      <c r="C170" s="98"/>
      <c r="D170" s="83" t="s">
        <v>559</v>
      </c>
      <c r="E170" s="7"/>
      <c r="F170" s="21"/>
      <c r="G170" s="9">
        <f>+'[2]13- Costo por servicio-producto'!E165</f>
        <v>0</v>
      </c>
      <c r="H170" s="9">
        <f t="shared" si="20"/>
        <v>0</v>
      </c>
      <c r="I170" s="81">
        <f t="shared" si="21"/>
        <v>0</v>
      </c>
      <c r="J170" s="6"/>
      <c r="K170" s="21"/>
      <c r="L170" s="21"/>
      <c r="M170" s="4"/>
      <c r="O170" s="7"/>
      <c r="P170" s="21">
        <f>+'[2]5 -Produccion '!E163*$R$3</f>
        <v>0</v>
      </c>
      <c r="Q170" s="9">
        <f>+'[2]13- Costo por servicio-producto'!E365</f>
        <v>0</v>
      </c>
      <c r="R170" s="9">
        <f t="shared" si="22"/>
        <v>0</v>
      </c>
      <c r="S170" s="81">
        <f t="shared" si="23"/>
        <v>0</v>
      </c>
      <c r="T170" s="6"/>
      <c r="U170" s="21"/>
      <c r="V170" s="21"/>
      <c r="W170" s="4"/>
      <c r="Y170" s="7"/>
      <c r="Z170" s="9">
        <f>+'[2]5 -Produccion '!F163*$R$3</f>
        <v>0</v>
      </c>
      <c r="AA170" s="9">
        <f>+'[2]13- Costo por servicio-producto'!E565</f>
        <v>0</v>
      </c>
      <c r="AB170" s="9">
        <f t="shared" si="24"/>
        <v>0</v>
      </c>
      <c r="AC170" s="81">
        <f t="shared" si="25"/>
        <v>0</v>
      </c>
      <c r="AD170" s="6"/>
      <c r="AE170" s="21"/>
      <c r="AF170" s="21"/>
      <c r="AG170" s="4"/>
      <c r="AI170" s="7"/>
      <c r="AJ170" s="9">
        <f>+'[2]5 -Produccion '!G163*$R$3</f>
        <v>0</v>
      </c>
      <c r="AK170" s="9">
        <f>+'[2]13- Costo por servicio-producto'!E765</f>
        <v>0</v>
      </c>
      <c r="AL170" s="9">
        <f t="shared" si="26"/>
        <v>0</v>
      </c>
      <c r="AM170" s="81">
        <f t="shared" si="27"/>
        <v>0</v>
      </c>
      <c r="AN170" s="6"/>
      <c r="AO170" s="21"/>
      <c r="AP170" s="21"/>
      <c r="AQ170" s="4"/>
      <c r="AS170" s="7"/>
      <c r="AT170" s="9">
        <f>+'[2]5 -Produccion '!H163*$R$3</f>
        <v>0</v>
      </c>
      <c r="AU170" s="9">
        <f>+'[2]13- Costo por servicio-producto'!E965</f>
        <v>0</v>
      </c>
      <c r="AV170" s="9">
        <f t="shared" si="28"/>
        <v>0</v>
      </c>
      <c r="AW170" s="81">
        <f t="shared" si="29"/>
        <v>0</v>
      </c>
      <c r="AX170" s="6"/>
      <c r="AY170" s="21"/>
      <c r="AZ170" s="21"/>
      <c r="BA170" s="4"/>
    </row>
    <row r="171" spans="2:53" ht="14.25" customHeight="1" thickBot="1">
      <c r="B171" s="96" t="s">
        <v>27</v>
      </c>
      <c r="C171" s="96" t="s">
        <v>28</v>
      </c>
      <c r="D171" s="83" t="s">
        <v>560</v>
      </c>
      <c r="E171" s="7"/>
      <c r="F171" s="21"/>
      <c r="G171" s="9">
        <f>+'[2]13- Costo por servicio-producto'!E166</f>
        <v>0</v>
      </c>
      <c r="H171" s="9">
        <f t="shared" si="20"/>
        <v>0</v>
      </c>
      <c r="I171" s="81">
        <f t="shared" si="21"/>
        <v>0</v>
      </c>
      <c r="J171" s="6"/>
      <c r="K171" s="21"/>
      <c r="L171" s="21"/>
      <c r="M171" s="4"/>
      <c r="O171" s="7"/>
      <c r="P171" s="21">
        <f>+'[2]5 -Produccion '!E164*$R$3</f>
        <v>0</v>
      </c>
      <c r="Q171" s="9">
        <f>+'[2]13- Costo por servicio-producto'!E366</f>
        <v>0</v>
      </c>
      <c r="R171" s="9">
        <f t="shared" si="22"/>
        <v>0</v>
      </c>
      <c r="S171" s="81">
        <f t="shared" si="23"/>
        <v>0</v>
      </c>
      <c r="T171" s="6"/>
      <c r="U171" s="21"/>
      <c r="V171" s="21"/>
      <c r="W171" s="4"/>
      <c r="Y171" s="7"/>
      <c r="Z171" s="9">
        <f>+'[2]5 -Produccion '!F164*$R$3</f>
        <v>0</v>
      </c>
      <c r="AA171" s="9">
        <f>+'[2]13- Costo por servicio-producto'!E566</f>
        <v>0</v>
      </c>
      <c r="AB171" s="9">
        <f t="shared" si="24"/>
        <v>0</v>
      </c>
      <c r="AC171" s="81">
        <f t="shared" si="25"/>
        <v>0</v>
      </c>
      <c r="AD171" s="6"/>
      <c r="AE171" s="21"/>
      <c r="AF171" s="21"/>
      <c r="AG171" s="4"/>
      <c r="AI171" s="7"/>
      <c r="AJ171" s="9">
        <f>+'[2]5 -Produccion '!G164*$R$3</f>
        <v>0</v>
      </c>
      <c r="AK171" s="9">
        <f>+'[2]13- Costo por servicio-producto'!E766</f>
        <v>0</v>
      </c>
      <c r="AL171" s="9">
        <f t="shared" si="26"/>
        <v>0</v>
      </c>
      <c r="AM171" s="81">
        <f t="shared" si="27"/>
        <v>0</v>
      </c>
      <c r="AN171" s="6"/>
      <c r="AO171" s="21"/>
      <c r="AP171" s="21"/>
      <c r="AQ171" s="4"/>
      <c r="AS171" s="7"/>
      <c r="AT171" s="9">
        <f>+'[2]5 -Produccion '!H164*$R$3</f>
        <v>0</v>
      </c>
      <c r="AU171" s="9">
        <f>+'[2]13- Costo por servicio-producto'!E966</f>
        <v>0</v>
      </c>
      <c r="AV171" s="9">
        <f t="shared" si="28"/>
        <v>0</v>
      </c>
      <c r="AW171" s="81">
        <f t="shared" si="29"/>
        <v>0</v>
      </c>
      <c r="AX171" s="6"/>
      <c r="AY171" s="21"/>
      <c r="AZ171" s="21"/>
      <c r="BA171" s="4"/>
    </row>
    <row r="172" spans="2:53" ht="13.8" thickBot="1">
      <c r="B172" s="97"/>
      <c r="C172" s="99"/>
      <c r="D172" s="86" t="s">
        <v>561</v>
      </c>
      <c r="E172" s="7" t="s">
        <v>412</v>
      </c>
      <c r="F172" s="21">
        <v>1000</v>
      </c>
      <c r="G172" s="9">
        <f>+'[2]13- Costo por servicio-producto'!E167</f>
        <v>0</v>
      </c>
      <c r="H172" s="9">
        <f t="shared" si="20"/>
        <v>0.76452599388379205</v>
      </c>
      <c r="I172" s="81">
        <f t="shared" si="21"/>
        <v>0</v>
      </c>
      <c r="J172" s="6"/>
      <c r="K172" s="21"/>
      <c r="L172" s="21"/>
      <c r="M172" s="4"/>
      <c r="O172" s="7" t="s">
        <v>412</v>
      </c>
      <c r="P172" s="21">
        <f>+'[2]5 -Produccion '!E165*$R$3</f>
        <v>219</v>
      </c>
      <c r="Q172" s="9">
        <f>+'[2]13- Costo por servicio-producto'!E367</f>
        <v>0</v>
      </c>
      <c r="R172" s="9">
        <f t="shared" si="22"/>
        <v>0.16743119266055045</v>
      </c>
      <c r="S172" s="81">
        <f t="shared" si="23"/>
        <v>0</v>
      </c>
      <c r="T172" s="6"/>
      <c r="U172" s="21"/>
      <c r="V172" s="21"/>
      <c r="W172" s="4"/>
      <c r="Y172" s="7" t="s">
        <v>412</v>
      </c>
      <c r="Z172" s="9">
        <f>+'[2]5 -Produccion '!F165*$R$3</f>
        <v>666.75</v>
      </c>
      <c r="AA172" s="9">
        <f>+'[2]13- Costo por servicio-producto'!E567</f>
        <v>0</v>
      </c>
      <c r="AB172" s="9">
        <f t="shared" si="24"/>
        <v>0.61508302583025831</v>
      </c>
      <c r="AC172" s="81">
        <f t="shared" si="25"/>
        <v>0</v>
      </c>
      <c r="AD172" s="6"/>
      <c r="AE172" s="21"/>
      <c r="AF172" s="21"/>
      <c r="AG172" s="4"/>
      <c r="AI172" s="7" t="s">
        <v>412</v>
      </c>
      <c r="AJ172" s="9">
        <f>+'[2]5 -Produccion '!G165*$R$3</f>
        <v>857.25</v>
      </c>
      <c r="AK172" s="9">
        <f>+'[2]13- Costo por servicio-producto'!E767</f>
        <v>0</v>
      </c>
      <c r="AL172" s="9">
        <f t="shared" si="26"/>
        <v>0.84375</v>
      </c>
      <c r="AM172" s="81">
        <f t="shared" si="27"/>
        <v>0</v>
      </c>
      <c r="AN172" s="6"/>
      <c r="AO172" s="21"/>
      <c r="AP172" s="21"/>
      <c r="AQ172" s="4"/>
      <c r="AS172" s="7" t="s">
        <v>412</v>
      </c>
      <c r="AT172" s="9">
        <f>+'[2]5 -Produccion '!H165*$R$3</f>
        <v>500.25</v>
      </c>
      <c r="AU172" s="9">
        <f>+'[2]13- Costo por servicio-producto'!E967</f>
        <v>0</v>
      </c>
      <c r="AV172" s="9">
        <f t="shared" si="28"/>
        <v>0.49677259185700101</v>
      </c>
      <c r="AW172" s="81">
        <f t="shared" si="29"/>
        <v>0</v>
      </c>
      <c r="AX172" s="6"/>
      <c r="AY172" s="21"/>
      <c r="AZ172" s="21"/>
      <c r="BA172" s="4"/>
    </row>
    <row r="173" spans="2:53" ht="13.8" thickBot="1">
      <c r="B173" s="97"/>
      <c r="C173" s="100" t="s">
        <v>29</v>
      </c>
      <c r="D173" s="83" t="s">
        <v>562</v>
      </c>
      <c r="E173" s="7"/>
      <c r="F173" s="21"/>
      <c r="G173" s="9">
        <f>+'[2]13- Costo por servicio-producto'!E168</f>
        <v>0</v>
      </c>
      <c r="H173" s="9">
        <f t="shared" si="20"/>
        <v>0</v>
      </c>
      <c r="I173" s="81">
        <f t="shared" si="21"/>
        <v>0</v>
      </c>
      <c r="J173" s="6"/>
      <c r="K173" s="21"/>
      <c r="L173" s="21"/>
      <c r="M173" s="4"/>
      <c r="O173" s="7"/>
      <c r="P173" s="21">
        <f>+'[2]5 -Produccion '!E166*$R$3</f>
        <v>0</v>
      </c>
      <c r="Q173" s="9">
        <f>+'[2]13- Costo por servicio-producto'!E368</f>
        <v>0</v>
      </c>
      <c r="R173" s="9">
        <f t="shared" si="22"/>
        <v>0</v>
      </c>
      <c r="S173" s="81">
        <f t="shared" si="23"/>
        <v>0</v>
      </c>
      <c r="T173" s="6"/>
      <c r="U173" s="21"/>
      <c r="V173" s="21"/>
      <c r="W173" s="4"/>
      <c r="Y173" s="7"/>
      <c r="Z173" s="9">
        <f>+'[2]5 -Produccion '!F166*$R$3</f>
        <v>0</v>
      </c>
      <c r="AA173" s="9">
        <f>+'[2]13- Costo por servicio-producto'!E568</f>
        <v>0</v>
      </c>
      <c r="AB173" s="9">
        <f t="shared" si="24"/>
        <v>0</v>
      </c>
      <c r="AC173" s="81">
        <f t="shared" si="25"/>
        <v>0</v>
      </c>
      <c r="AD173" s="6"/>
      <c r="AE173" s="21"/>
      <c r="AF173" s="21"/>
      <c r="AG173" s="4"/>
      <c r="AI173" s="7"/>
      <c r="AJ173" s="9">
        <f>+'[2]5 -Produccion '!G166*$R$3</f>
        <v>0</v>
      </c>
      <c r="AK173" s="9">
        <f>+'[2]13- Costo por servicio-producto'!E768</f>
        <v>0</v>
      </c>
      <c r="AL173" s="9">
        <f t="shared" si="26"/>
        <v>0</v>
      </c>
      <c r="AM173" s="81">
        <f t="shared" si="27"/>
        <v>0</v>
      </c>
      <c r="AN173" s="6"/>
      <c r="AO173" s="21"/>
      <c r="AP173" s="21"/>
      <c r="AQ173" s="4"/>
      <c r="AS173" s="7"/>
      <c r="AT173" s="9">
        <f>+'[2]5 -Produccion '!H166*$R$3</f>
        <v>0</v>
      </c>
      <c r="AU173" s="9">
        <f>+'[2]13- Costo por servicio-producto'!E968</f>
        <v>0</v>
      </c>
      <c r="AV173" s="9">
        <f t="shared" si="28"/>
        <v>0</v>
      </c>
      <c r="AW173" s="81">
        <f t="shared" si="29"/>
        <v>0</v>
      </c>
      <c r="AX173" s="6"/>
      <c r="AY173" s="21"/>
      <c r="AZ173" s="21"/>
      <c r="BA173" s="4"/>
    </row>
    <row r="174" spans="2:53" ht="14.25" customHeight="1" thickBot="1">
      <c r="B174" s="97"/>
      <c r="C174" s="97"/>
      <c r="D174" s="83" t="s">
        <v>563</v>
      </c>
      <c r="E174" s="7"/>
      <c r="F174" s="21"/>
      <c r="G174" s="9">
        <f>+'[2]13- Costo por servicio-producto'!E169</f>
        <v>0</v>
      </c>
      <c r="H174" s="9">
        <f t="shared" si="20"/>
        <v>0</v>
      </c>
      <c r="I174" s="81">
        <f t="shared" si="21"/>
        <v>0</v>
      </c>
      <c r="J174" s="6"/>
      <c r="K174" s="21"/>
      <c r="L174" s="21"/>
      <c r="M174" s="4"/>
      <c r="O174" s="7"/>
      <c r="P174" s="21">
        <f>+'[2]5 -Produccion '!E167*$R$3</f>
        <v>0</v>
      </c>
      <c r="Q174" s="9">
        <f>+'[2]13- Costo por servicio-producto'!E369</f>
        <v>0</v>
      </c>
      <c r="R174" s="9">
        <f t="shared" si="22"/>
        <v>0</v>
      </c>
      <c r="S174" s="81">
        <f t="shared" si="23"/>
        <v>0</v>
      </c>
      <c r="T174" s="6"/>
      <c r="U174" s="21"/>
      <c r="V174" s="21"/>
      <c r="W174" s="4"/>
      <c r="Y174" s="7"/>
      <c r="Z174" s="9">
        <f>+'[2]5 -Produccion '!F167*$R$3</f>
        <v>0</v>
      </c>
      <c r="AA174" s="9">
        <f>+'[2]13- Costo por servicio-producto'!E569</f>
        <v>0</v>
      </c>
      <c r="AB174" s="9">
        <f t="shared" si="24"/>
        <v>0</v>
      </c>
      <c r="AC174" s="81">
        <f t="shared" si="25"/>
        <v>0</v>
      </c>
      <c r="AD174" s="6"/>
      <c r="AE174" s="21"/>
      <c r="AF174" s="21"/>
      <c r="AG174" s="4"/>
      <c r="AI174" s="7"/>
      <c r="AJ174" s="9">
        <f>+'[2]5 -Produccion '!G167*$R$3</f>
        <v>0</v>
      </c>
      <c r="AK174" s="9">
        <f>+'[2]13- Costo por servicio-producto'!E769</f>
        <v>0</v>
      </c>
      <c r="AL174" s="9">
        <f t="shared" si="26"/>
        <v>0</v>
      </c>
      <c r="AM174" s="81">
        <f t="shared" si="27"/>
        <v>0</v>
      </c>
      <c r="AN174" s="6"/>
      <c r="AO174" s="21"/>
      <c r="AP174" s="21"/>
      <c r="AQ174" s="4"/>
      <c r="AS174" s="7"/>
      <c r="AT174" s="9">
        <f>+'[2]5 -Produccion '!H167*$R$3</f>
        <v>0</v>
      </c>
      <c r="AU174" s="9">
        <f>+'[2]13- Costo por servicio-producto'!E969</f>
        <v>0</v>
      </c>
      <c r="AV174" s="9">
        <f t="shared" si="28"/>
        <v>0</v>
      </c>
      <c r="AW174" s="81">
        <f t="shared" si="29"/>
        <v>0</v>
      </c>
      <c r="AX174" s="6"/>
      <c r="AY174" s="21"/>
      <c r="AZ174" s="21"/>
      <c r="BA174" s="4"/>
    </row>
    <row r="175" spans="2:53" ht="13.8" thickBot="1">
      <c r="B175" s="97"/>
      <c r="C175" s="99"/>
      <c r="D175" s="83" t="s">
        <v>564</v>
      </c>
      <c r="E175" s="7"/>
      <c r="F175" s="21"/>
      <c r="G175" s="9">
        <f>+'[2]13- Costo por servicio-producto'!E170</f>
        <v>0</v>
      </c>
      <c r="H175" s="9">
        <f t="shared" si="20"/>
        <v>0</v>
      </c>
      <c r="I175" s="81">
        <f t="shared" si="21"/>
        <v>0</v>
      </c>
      <c r="J175" s="6"/>
      <c r="K175" s="21"/>
      <c r="L175" s="21"/>
      <c r="M175" s="4"/>
      <c r="O175" s="7"/>
      <c r="P175" s="21">
        <f>+'[2]5 -Produccion '!E168*$R$3</f>
        <v>21</v>
      </c>
      <c r="Q175" s="9">
        <f>+'[2]13- Costo por servicio-producto'!E370</f>
        <v>0</v>
      </c>
      <c r="R175" s="9">
        <f t="shared" si="22"/>
        <v>1.6055045871559634E-2</v>
      </c>
      <c r="S175" s="81">
        <f t="shared" si="23"/>
        <v>0</v>
      </c>
      <c r="T175" s="6"/>
      <c r="U175" s="21"/>
      <c r="V175" s="21"/>
      <c r="W175" s="4"/>
      <c r="Y175" s="7"/>
      <c r="Z175" s="9">
        <f>+'[2]5 -Produccion '!F168*$R$3</f>
        <v>20.25</v>
      </c>
      <c r="AA175" s="9">
        <f>+'[2]13- Costo por servicio-producto'!E570</f>
        <v>0</v>
      </c>
      <c r="AB175" s="9">
        <f t="shared" si="24"/>
        <v>1.8680811808118081E-2</v>
      </c>
      <c r="AC175" s="81">
        <f t="shared" si="25"/>
        <v>0</v>
      </c>
      <c r="AD175" s="6"/>
      <c r="AE175" s="21"/>
      <c r="AF175" s="21"/>
      <c r="AG175" s="4"/>
      <c r="AI175" s="7"/>
      <c r="AJ175" s="9">
        <f>+'[2]5 -Produccion '!G168*$R$3</f>
        <v>18.75</v>
      </c>
      <c r="AK175" s="9">
        <f>+'[2]13- Costo por servicio-producto'!E770</f>
        <v>0</v>
      </c>
      <c r="AL175" s="9">
        <f t="shared" si="26"/>
        <v>1.8454724409448817E-2</v>
      </c>
      <c r="AM175" s="81">
        <f t="shared" si="27"/>
        <v>0</v>
      </c>
      <c r="AN175" s="6"/>
      <c r="AO175" s="21"/>
      <c r="AP175" s="21"/>
      <c r="AQ175" s="4"/>
      <c r="AS175" s="7"/>
      <c r="AT175" s="9">
        <f>+'[2]5 -Produccion '!H168*$R$3</f>
        <v>0</v>
      </c>
      <c r="AU175" s="9">
        <f>+'[2]13- Costo por servicio-producto'!E970</f>
        <v>0</v>
      </c>
      <c r="AV175" s="9">
        <f t="shared" si="28"/>
        <v>0</v>
      </c>
      <c r="AW175" s="81">
        <f t="shared" si="29"/>
        <v>0</v>
      </c>
      <c r="AX175" s="6"/>
      <c r="AY175" s="21"/>
      <c r="AZ175" s="21"/>
      <c r="BA175" s="4"/>
    </row>
    <row r="176" spans="2:53" ht="13.8" thickBot="1">
      <c r="B176" s="97"/>
      <c r="C176" s="100" t="s">
        <v>30</v>
      </c>
      <c r="D176" s="83" t="s">
        <v>565</v>
      </c>
      <c r="E176" s="7" t="s">
        <v>412</v>
      </c>
      <c r="F176" s="21">
        <v>164</v>
      </c>
      <c r="G176" s="9">
        <f>+'[2]13- Costo por servicio-producto'!E171</f>
        <v>0</v>
      </c>
      <c r="H176" s="9">
        <f t="shared" si="20"/>
        <v>0.12538226299694188</v>
      </c>
      <c r="I176" s="81">
        <f t="shared" si="21"/>
        <v>0</v>
      </c>
      <c r="J176" s="6"/>
      <c r="K176" s="21"/>
      <c r="L176" s="21"/>
      <c r="M176" s="4"/>
      <c r="O176" s="7" t="s">
        <v>412</v>
      </c>
      <c r="P176" s="21">
        <f>+'[2]5 -Produccion '!E169*$R$3</f>
        <v>138</v>
      </c>
      <c r="Q176" s="9">
        <f>+'[2]13- Costo por servicio-producto'!E371</f>
        <v>0</v>
      </c>
      <c r="R176" s="9">
        <f t="shared" si="22"/>
        <v>0.10550458715596331</v>
      </c>
      <c r="S176" s="81">
        <f t="shared" si="23"/>
        <v>0</v>
      </c>
      <c r="T176" s="6"/>
      <c r="U176" s="21"/>
      <c r="V176" s="21"/>
      <c r="W176" s="4"/>
      <c r="Y176" s="7" t="s">
        <v>412</v>
      </c>
      <c r="Z176" s="9">
        <f>+'[2]5 -Produccion '!F169*$R$3</f>
        <v>153.75</v>
      </c>
      <c r="AA176" s="9">
        <f>+'[2]13- Costo por servicio-producto'!E571</f>
        <v>0</v>
      </c>
      <c r="AB176" s="9">
        <f t="shared" si="24"/>
        <v>0.14183579335793359</v>
      </c>
      <c r="AC176" s="81">
        <f t="shared" si="25"/>
        <v>0</v>
      </c>
      <c r="AD176" s="6"/>
      <c r="AE176" s="21"/>
      <c r="AF176" s="21"/>
      <c r="AG176" s="4"/>
      <c r="AI176" s="7" t="s">
        <v>412</v>
      </c>
      <c r="AJ176" s="9">
        <f>+'[2]5 -Produccion '!G169*$R$3</f>
        <v>175.5</v>
      </c>
      <c r="AK176" s="9">
        <f>+'[2]13- Costo por servicio-producto'!E771</f>
        <v>0</v>
      </c>
      <c r="AL176" s="9">
        <f t="shared" si="26"/>
        <v>0.17273622047244094</v>
      </c>
      <c r="AM176" s="81">
        <f t="shared" si="27"/>
        <v>0</v>
      </c>
      <c r="AN176" s="6"/>
      <c r="AO176" s="21"/>
      <c r="AP176" s="21"/>
      <c r="AQ176" s="4"/>
      <c r="AS176" s="7" t="s">
        <v>412</v>
      </c>
      <c r="AT176" s="9">
        <f>+'[2]5 -Produccion '!H169*$R$3</f>
        <v>162</v>
      </c>
      <c r="AU176" s="9">
        <f>+'[2]13- Costo por servicio-producto'!E971</f>
        <v>0</v>
      </c>
      <c r="AV176" s="9">
        <f t="shared" si="28"/>
        <v>0.16087388282025819</v>
      </c>
      <c r="AW176" s="81">
        <f t="shared" si="29"/>
        <v>0</v>
      </c>
      <c r="AX176" s="6"/>
      <c r="AY176" s="21"/>
      <c r="AZ176" s="21"/>
      <c r="BA176" s="4"/>
    </row>
    <row r="177" spans="2:53" ht="14.25" customHeight="1" thickBot="1">
      <c r="B177" s="97"/>
      <c r="C177" s="97"/>
      <c r="D177" s="83" t="s">
        <v>566</v>
      </c>
      <c r="E177" s="7"/>
      <c r="F177" s="21"/>
      <c r="G177" s="9">
        <f>+'[2]13- Costo por servicio-producto'!E172</f>
        <v>0</v>
      </c>
      <c r="H177" s="9">
        <f t="shared" si="20"/>
        <v>0</v>
      </c>
      <c r="I177" s="81">
        <f t="shared" si="21"/>
        <v>0</v>
      </c>
      <c r="J177" s="6"/>
      <c r="K177" s="21"/>
      <c r="L177" s="21"/>
      <c r="M177" s="4"/>
      <c r="O177" s="7"/>
      <c r="P177" s="21">
        <f>+'[2]5 -Produccion '!E170*$R$3</f>
        <v>138</v>
      </c>
      <c r="Q177" s="9">
        <f>+'[2]13- Costo por servicio-producto'!E372</f>
        <v>0</v>
      </c>
      <c r="R177" s="9">
        <f t="shared" si="22"/>
        <v>0.10550458715596331</v>
      </c>
      <c r="S177" s="81">
        <f t="shared" si="23"/>
        <v>0</v>
      </c>
      <c r="T177" s="6"/>
      <c r="U177" s="21"/>
      <c r="V177" s="21"/>
      <c r="W177" s="4"/>
      <c r="Y177" s="7"/>
      <c r="Z177" s="9">
        <f>+'[2]5 -Produccion '!F170*$R$3</f>
        <v>153.75</v>
      </c>
      <c r="AA177" s="9">
        <f>+'[2]13- Costo por servicio-producto'!E572</f>
        <v>0</v>
      </c>
      <c r="AB177" s="9">
        <f t="shared" si="24"/>
        <v>0.14183579335793359</v>
      </c>
      <c r="AC177" s="81">
        <f t="shared" si="25"/>
        <v>0</v>
      </c>
      <c r="AD177" s="6"/>
      <c r="AE177" s="21"/>
      <c r="AF177" s="21"/>
      <c r="AG177" s="4"/>
      <c r="AI177" s="7"/>
      <c r="AJ177" s="9">
        <f>+'[2]5 -Produccion '!G170*$R$3</f>
        <v>175.5</v>
      </c>
      <c r="AK177" s="9">
        <f>+'[2]13- Costo por servicio-producto'!E772</f>
        <v>0</v>
      </c>
      <c r="AL177" s="9">
        <f t="shared" si="26"/>
        <v>0.17273622047244094</v>
      </c>
      <c r="AM177" s="81">
        <f t="shared" si="27"/>
        <v>0</v>
      </c>
      <c r="AN177" s="6"/>
      <c r="AO177" s="21"/>
      <c r="AP177" s="21"/>
      <c r="AQ177" s="4"/>
      <c r="AS177" s="7"/>
      <c r="AT177" s="9">
        <f>+'[2]5 -Produccion '!H170*$R$3</f>
        <v>162</v>
      </c>
      <c r="AU177" s="9">
        <f>+'[2]13- Costo por servicio-producto'!E972</f>
        <v>0</v>
      </c>
      <c r="AV177" s="9">
        <f t="shared" si="28"/>
        <v>0.16087388282025819</v>
      </c>
      <c r="AW177" s="81">
        <f t="shared" si="29"/>
        <v>0</v>
      </c>
      <c r="AX177" s="6"/>
      <c r="AY177" s="21"/>
      <c r="AZ177" s="21"/>
      <c r="BA177" s="4"/>
    </row>
    <row r="178" spans="2:53" ht="13.8" thickBot="1">
      <c r="B178" s="97"/>
      <c r="C178" s="97"/>
      <c r="D178" s="83" t="s">
        <v>567</v>
      </c>
      <c r="E178" s="7"/>
      <c r="F178" s="21"/>
      <c r="G178" s="9">
        <f>+'[2]13- Costo por servicio-producto'!E173</f>
        <v>0</v>
      </c>
      <c r="H178" s="9">
        <f t="shared" si="20"/>
        <v>0</v>
      </c>
      <c r="I178" s="81">
        <f t="shared" si="21"/>
        <v>0</v>
      </c>
      <c r="J178" s="6"/>
      <c r="K178" s="21"/>
      <c r="L178" s="21"/>
      <c r="M178" s="4"/>
      <c r="O178" s="7"/>
      <c r="P178" s="21">
        <f>+'[2]5 -Produccion '!E171*$R$3</f>
        <v>0</v>
      </c>
      <c r="Q178" s="9">
        <f>+'[2]13- Costo por servicio-producto'!E373</f>
        <v>0</v>
      </c>
      <c r="R178" s="9">
        <f t="shared" si="22"/>
        <v>0</v>
      </c>
      <c r="S178" s="81">
        <f t="shared" si="23"/>
        <v>0</v>
      </c>
      <c r="T178" s="6"/>
      <c r="U178" s="21"/>
      <c r="V178" s="21"/>
      <c r="W178" s="4"/>
      <c r="Y178" s="7"/>
      <c r="Z178" s="9">
        <f>+'[2]5 -Produccion '!F171*$R$3</f>
        <v>0</v>
      </c>
      <c r="AA178" s="9">
        <f>+'[2]13- Costo por servicio-producto'!E573</f>
        <v>0</v>
      </c>
      <c r="AB178" s="9">
        <f t="shared" si="24"/>
        <v>0</v>
      </c>
      <c r="AC178" s="81">
        <f t="shared" si="25"/>
        <v>0</v>
      </c>
      <c r="AD178" s="6"/>
      <c r="AE178" s="21"/>
      <c r="AF178" s="21"/>
      <c r="AG178" s="4"/>
      <c r="AI178" s="7"/>
      <c r="AJ178" s="9">
        <f>+'[2]5 -Produccion '!G171*$R$3</f>
        <v>0</v>
      </c>
      <c r="AK178" s="9">
        <f>+'[2]13- Costo por servicio-producto'!E773</f>
        <v>0</v>
      </c>
      <c r="AL178" s="9">
        <f t="shared" si="26"/>
        <v>0</v>
      </c>
      <c r="AM178" s="81">
        <f t="shared" si="27"/>
        <v>0</v>
      </c>
      <c r="AN178" s="6"/>
      <c r="AO178" s="21"/>
      <c r="AP178" s="21"/>
      <c r="AQ178" s="4"/>
      <c r="AS178" s="7"/>
      <c r="AT178" s="9">
        <f>+'[2]5 -Produccion '!H171*$R$3</f>
        <v>0</v>
      </c>
      <c r="AU178" s="9">
        <f>+'[2]13- Costo por servicio-producto'!E973</f>
        <v>0</v>
      </c>
      <c r="AV178" s="9">
        <f t="shared" si="28"/>
        <v>0</v>
      </c>
      <c r="AW178" s="81">
        <f t="shared" si="29"/>
        <v>0</v>
      </c>
      <c r="AX178" s="6"/>
      <c r="AY178" s="21"/>
      <c r="AZ178" s="21"/>
      <c r="BA178" s="4"/>
    </row>
    <row r="179" spans="2:53" ht="13.8" thickBot="1">
      <c r="B179" s="97"/>
      <c r="C179" s="99"/>
      <c r="D179" s="83" t="s">
        <v>568</v>
      </c>
      <c r="E179" s="7"/>
      <c r="F179" s="21"/>
      <c r="G179" s="9">
        <f>+'[2]13- Costo por servicio-producto'!E174</f>
        <v>0</v>
      </c>
      <c r="H179" s="9">
        <f t="shared" si="20"/>
        <v>0</v>
      </c>
      <c r="I179" s="81">
        <f t="shared" si="21"/>
        <v>0</v>
      </c>
      <c r="J179" s="6"/>
      <c r="K179" s="21"/>
      <c r="L179" s="21"/>
      <c r="M179" s="4"/>
      <c r="O179" s="7"/>
      <c r="P179" s="21">
        <f>+'[2]5 -Produccion '!E172*$R$3</f>
        <v>0</v>
      </c>
      <c r="Q179" s="9">
        <f>+'[2]13- Costo por servicio-producto'!E374</f>
        <v>0</v>
      </c>
      <c r="R179" s="9">
        <f t="shared" si="22"/>
        <v>0</v>
      </c>
      <c r="S179" s="81">
        <f t="shared" si="23"/>
        <v>0</v>
      </c>
      <c r="T179" s="6"/>
      <c r="U179" s="21"/>
      <c r="V179" s="21"/>
      <c r="W179" s="4"/>
      <c r="Y179" s="7"/>
      <c r="Z179" s="9">
        <f>+'[2]5 -Produccion '!F172*$R$3</f>
        <v>0</v>
      </c>
      <c r="AA179" s="9">
        <f>+'[2]13- Costo por servicio-producto'!E574</f>
        <v>0</v>
      </c>
      <c r="AB179" s="9">
        <f t="shared" si="24"/>
        <v>0</v>
      </c>
      <c r="AC179" s="81">
        <f t="shared" si="25"/>
        <v>0</v>
      </c>
      <c r="AD179" s="6"/>
      <c r="AE179" s="21"/>
      <c r="AF179" s="21"/>
      <c r="AG179" s="4"/>
      <c r="AI179" s="7"/>
      <c r="AJ179" s="9">
        <f>+'[2]5 -Produccion '!G172*$R$3</f>
        <v>0</v>
      </c>
      <c r="AK179" s="9">
        <f>+'[2]13- Costo por servicio-producto'!E774</f>
        <v>0</v>
      </c>
      <c r="AL179" s="9">
        <f t="shared" si="26"/>
        <v>0</v>
      </c>
      <c r="AM179" s="81">
        <f t="shared" si="27"/>
        <v>0</v>
      </c>
      <c r="AN179" s="6"/>
      <c r="AO179" s="21"/>
      <c r="AP179" s="21"/>
      <c r="AQ179" s="4"/>
      <c r="AS179" s="7"/>
      <c r="AT179" s="9">
        <f>+'[2]5 -Produccion '!H172*$R$3</f>
        <v>0</v>
      </c>
      <c r="AU179" s="9">
        <f>+'[2]13- Costo por servicio-producto'!E974</f>
        <v>0</v>
      </c>
      <c r="AV179" s="9">
        <f t="shared" si="28"/>
        <v>0</v>
      </c>
      <c r="AW179" s="81">
        <f t="shared" si="29"/>
        <v>0</v>
      </c>
      <c r="AX179" s="6"/>
      <c r="AY179" s="21"/>
      <c r="AZ179" s="21"/>
      <c r="BA179" s="4"/>
    </row>
    <row r="180" spans="2:53" ht="14.25" customHeight="1" thickBot="1">
      <c r="B180" s="97"/>
      <c r="C180" s="100" t="s">
        <v>31</v>
      </c>
      <c r="D180" s="83" t="s">
        <v>569</v>
      </c>
      <c r="E180" s="7"/>
      <c r="F180" s="21"/>
      <c r="G180" s="9">
        <f>+'[2]13- Costo por servicio-producto'!E175</f>
        <v>0</v>
      </c>
      <c r="H180" s="9">
        <f t="shared" si="20"/>
        <v>0</v>
      </c>
      <c r="I180" s="81">
        <f t="shared" si="21"/>
        <v>0</v>
      </c>
      <c r="J180" s="6"/>
      <c r="K180" s="21"/>
      <c r="L180" s="21"/>
      <c r="M180" s="4"/>
      <c r="O180" s="7"/>
      <c r="P180" s="21">
        <f>+'[2]5 -Produccion '!E173*$R$3</f>
        <v>0</v>
      </c>
      <c r="Q180" s="9">
        <f>+'[2]13- Costo por servicio-producto'!E375</f>
        <v>0</v>
      </c>
      <c r="R180" s="9">
        <f t="shared" si="22"/>
        <v>0</v>
      </c>
      <c r="S180" s="81">
        <f t="shared" si="23"/>
        <v>0</v>
      </c>
      <c r="T180" s="6"/>
      <c r="U180" s="21"/>
      <c r="V180" s="21"/>
      <c r="W180" s="4"/>
      <c r="Y180" s="7"/>
      <c r="Z180" s="9">
        <f>+'[2]5 -Produccion '!F173*$R$3</f>
        <v>0</v>
      </c>
      <c r="AA180" s="9">
        <f>+'[2]13- Costo por servicio-producto'!E575</f>
        <v>0</v>
      </c>
      <c r="AB180" s="9">
        <f t="shared" si="24"/>
        <v>0</v>
      </c>
      <c r="AC180" s="81">
        <f t="shared" si="25"/>
        <v>0</v>
      </c>
      <c r="AD180" s="6"/>
      <c r="AE180" s="21"/>
      <c r="AF180" s="21"/>
      <c r="AG180" s="4"/>
      <c r="AI180" s="7"/>
      <c r="AJ180" s="9">
        <f>+'[2]5 -Produccion '!G173*$R$3</f>
        <v>0</v>
      </c>
      <c r="AK180" s="9">
        <f>+'[2]13- Costo por servicio-producto'!E775</f>
        <v>0</v>
      </c>
      <c r="AL180" s="9">
        <f t="shared" si="26"/>
        <v>0</v>
      </c>
      <c r="AM180" s="81">
        <f t="shared" si="27"/>
        <v>0</v>
      </c>
      <c r="AN180" s="6"/>
      <c r="AO180" s="21"/>
      <c r="AP180" s="21"/>
      <c r="AQ180" s="4"/>
      <c r="AS180" s="7"/>
      <c r="AT180" s="9">
        <f>+'[2]5 -Produccion '!H173*$R$3</f>
        <v>0</v>
      </c>
      <c r="AU180" s="9">
        <f>+'[2]13- Costo por servicio-producto'!E975</f>
        <v>0</v>
      </c>
      <c r="AV180" s="9">
        <f t="shared" si="28"/>
        <v>0</v>
      </c>
      <c r="AW180" s="81">
        <f t="shared" si="29"/>
        <v>0</v>
      </c>
      <c r="AX180" s="6"/>
      <c r="AY180" s="21"/>
      <c r="AZ180" s="21"/>
      <c r="BA180" s="4"/>
    </row>
    <row r="181" spans="2:53" ht="13.8" thickBot="1">
      <c r="B181" s="97"/>
      <c r="C181" s="97"/>
      <c r="D181" s="83" t="s">
        <v>570</v>
      </c>
      <c r="E181" s="7"/>
      <c r="F181" s="21"/>
      <c r="G181" s="9">
        <f>+'[2]13- Costo por servicio-producto'!E176</f>
        <v>0</v>
      </c>
      <c r="H181" s="9">
        <f t="shared" si="20"/>
        <v>0</v>
      </c>
      <c r="I181" s="81">
        <f t="shared" si="21"/>
        <v>0</v>
      </c>
      <c r="J181" s="6"/>
      <c r="K181" s="21"/>
      <c r="L181" s="21"/>
      <c r="M181" s="4"/>
      <c r="O181" s="7"/>
      <c r="P181" s="21">
        <f>+'[2]5 -Produccion '!E174*$R$3</f>
        <v>0</v>
      </c>
      <c r="Q181" s="9">
        <f>+'[2]13- Costo por servicio-producto'!E376</f>
        <v>0</v>
      </c>
      <c r="R181" s="9">
        <f t="shared" si="22"/>
        <v>0</v>
      </c>
      <c r="S181" s="81">
        <f t="shared" si="23"/>
        <v>0</v>
      </c>
      <c r="T181" s="6"/>
      <c r="U181" s="21"/>
      <c r="V181" s="21"/>
      <c r="W181" s="4"/>
      <c r="Y181" s="7"/>
      <c r="Z181" s="9">
        <f>+'[2]5 -Produccion '!F174*$R$3</f>
        <v>0</v>
      </c>
      <c r="AA181" s="9">
        <f>+'[2]13- Costo por servicio-producto'!E576</f>
        <v>0</v>
      </c>
      <c r="AB181" s="9">
        <f t="shared" si="24"/>
        <v>0</v>
      </c>
      <c r="AC181" s="81">
        <f t="shared" si="25"/>
        <v>0</v>
      </c>
      <c r="AD181" s="6"/>
      <c r="AE181" s="21"/>
      <c r="AF181" s="21"/>
      <c r="AG181" s="4"/>
      <c r="AI181" s="7"/>
      <c r="AJ181" s="9">
        <f>+'[2]5 -Produccion '!G174*$R$3</f>
        <v>0</v>
      </c>
      <c r="AK181" s="9">
        <f>+'[2]13- Costo por servicio-producto'!E776</f>
        <v>0</v>
      </c>
      <c r="AL181" s="9">
        <f t="shared" si="26"/>
        <v>0</v>
      </c>
      <c r="AM181" s="81">
        <f t="shared" si="27"/>
        <v>0</v>
      </c>
      <c r="AN181" s="6"/>
      <c r="AO181" s="21"/>
      <c r="AP181" s="21"/>
      <c r="AQ181" s="4"/>
      <c r="AS181" s="7"/>
      <c r="AT181" s="9">
        <f>+'[2]5 -Produccion '!H174*$R$3</f>
        <v>0</v>
      </c>
      <c r="AU181" s="9">
        <f>+'[2]13- Costo por servicio-producto'!E976</f>
        <v>0</v>
      </c>
      <c r="AV181" s="9">
        <f t="shared" si="28"/>
        <v>0</v>
      </c>
      <c r="AW181" s="81">
        <f t="shared" si="29"/>
        <v>0</v>
      </c>
      <c r="AX181" s="6"/>
      <c r="AY181" s="21"/>
      <c r="AZ181" s="21"/>
      <c r="BA181" s="4"/>
    </row>
    <row r="182" spans="2:53" ht="13.8" thickBot="1">
      <c r="B182" s="97"/>
      <c r="C182" s="97"/>
      <c r="D182" s="83" t="s">
        <v>571</v>
      </c>
      <c r="E182" s="7"/>
      <c r="F182" s="21"/>
      <c r="G182" s="9">
        <f>+'[2]13- Costo por servicio-producto'!E177</f>
        <v>0</v>
      </c>
      <c r="H182" s="9">
        <f t="shared" si="20"/>
        <v>0</v>
      </c>
      <c r="I182" s="81">
        <f t="shared" si="21"/>
        <v>0</v>
      </c>
      <c r="J182" s="6"/>
      <c r="K182" s="21"/>
      <c r="L182" s="21"/>
      <c r="M182" s="4"/>
      <c r="O182" s="7"/>
      <c r="P182" s="21">
        <f>+'[2]5 -Produccion '!E175*$R$3</f>
        <v>0</v>
      </c>
      <c r="Q182" s="9">
        <f>+'[2]13- Costo por servicio-producto'!E377</f>
        <v>0</v>
      </c>
      <c r="R182" s="9">
        <f t="shared" si="22"/>
        <v>0</v>
      </c>
      <c r="S182" s="81">
        <f t="shared" si="23"/>
        <v>0</v>
      </c>
      <c r="T182" s="6"/>
      <c r="U182" s="21"/>
      <c r="V182" s="21"/>
      <c r="W182" s="4"/>
      <c r="Y182" s="7"/>
      <c r="Z182" s="9">
        <f>+'[2]5 -Produccion '!F175*$R$3</f>
        <v>0</v>
      </c>
      <c r="AA182" s="9">
        <f>+'[2]13- Costo por servicio-producto'!E577</f>
        <v>0</v>
      </c>
      <c r="AB182" s="9">
        <f t="shared" si="24"/>
        <v>0</v>
      </c>
      <c r="AC182" s="81">
        <f t="shared" si="25"/>
        <v>0</v>
      </c>
      <c r="AD182" s="6"/>
      <c r="AE182" s="21"/>
      <c r="AF182" s="21"/>
      <c r="AG182" s="4"/>
      <c r="AI182" s="7"/>
      <c r="AJ182" s="9">
        <f>+'[2]5 -Produccion '!G175*$R$3</f>
        <v>0</v>
      </c>
      <c r="AK182" s="9">
        <f>+'[2]13- Costo por servicio-producto'!E777</f>
        <v>0</v>
      </c>
      <c r="AL182" s="9">
        <f t="shared" si="26"/>
        <v>0</v>
      </c>
      <c r="AM182" s="81">
        <f t="shared" si="27"/>
        <v>0</v>
      </c>
      <c r="AN182" s="6"/>
      <c r="AO182" s="21"/>
      <c r="AP182" s="21"/>
      <c r="AQ182" s="4"/>
      <c r="AS182" s="7"/>
      <c r="AT182" s="9">
        <f>+'[2]5 -Produccion '!H175*$R$3</f>
        <v>0</v>
      </c>
      <c r="AU182" s="9">
        <f>+'[2]13- Costo por servicio-producto'!E977</f>
        <v>0</v>
      </c>
      <c r="AV182" s="9">
        <f t="shared" si="28"/>
        <v>0</v>
      </c>
      <c r="AW182" s="81">
        <f t="shared" si="29"/>
        <v>0</v>
      </c>
      <c r="AX182" s="6"/>
      <c r="AY182" s="21"/>
      <c r="AZ182" s="21"/>
      <c r="BA182" s="4"/>
    </row>
    <row r="183" spans="2:53" ht="14.25" customHeight="1" thickBot="1">
      <c r="B183" s="97"/>
      <c r="C183" s="97"/>
      <c r="D183" s="83" t="s">
        <v>572</v>
      </c>
      <c r="E183" s="7"/>
      <c r="F183" s="21"/>
      <c r="G183" s="9">
        <f>+'[2]13- Costo por servicio-producto'!E178</f>
        <v>0</v>
      </c>
      <c r="H183" s="9">
        <f t="shared" si="20"/>
        <v>0</v>
      </c>
      <c r="I183" s="81">
        <f t="shared" si="21"/>
        <v>0</v>
      </c>
      <c r="J183" s="6"/>
      <c r="K183" s="21"/>
      <c r="L183" s="21"/>
      <c r="M183" s="4"/>
      <c r="O183" s="7"/>
      <c r="P183" s="21">
        <f>+'[2]5 -Produccion '!E176*$R$3</f>
        <v>0</v>
      </c>
      <c r="Q183" s="9">
        <f>+'[2]13- Costo por servicio-producto'!E378</f>
        <v>0</v>
      </c>
      <c r="R183" s="9">
        <f t="shared" si="22"/>
        <v>0</v>
      </c>
      <c r="S183" s="81">
        <f t="shared" si="23"/>
        <v>0</v>
      </c>
      <c r="T183" s="6"/>
      <c r="U183" s="21"/>
      <c r="V183" s="21"/>
      <c r="W183" s="4"/>
      <c r="Y183" s="7"/>
      <c r="Z183" s="9">
        <f>+'[2]5 -Produccion '!F176*$R$3</f>
        <v>0</v>
      </c>
      <c r="AA183" s="9">
        <f>+'[2]13- Costo por servicio-producto'!E578</f>
        <v>0</v>
      </c>
      <c r="AB183" s="9">
        <f t="shared" si="24"/>
        <v>0</v>
      </c>
      <c r="AC183" s="81">
        <f t="shared" si="25"/>
        <v>0</v>
      </c>
      <c r="AD183" s="6"/>
      <c r="AE183" s="21"/>
      <c r="AF183" s="21"/>
      <c r="AG183" s="4"/>
      <c r="AI183" s="7"/>
      <c r="AJ183" s="9">
        <f>+'[2]5 -Produccion '!G176*$R$3</f>
        <v>0</v>
      </c>
      <c r="AK183" s="9">
        <f>+'[2]13- Costo por servicio-producto'!E778</f>
        <v>0</v>
      </c>
      <c r="AL183" s="9">
        <f t="shared" si="26"/>
        <v>0</v>
      </c>
      <c r="AM183" s="81">
        <f t="shared" si="27"/>
        <v>0</v>
      </c>
      <c r="AN183" s="6"/>
      <c r="AO183" s="21"/>
      <c r="AP183" s="21"/>
      <c r="AQ183" s="4"/>
      <c r="AS183" s="7"/>
      <c r="AT183" s="9">
        <f>+'[2]5 -Produccion '!H176*$R$3</f>
        <v>0</v>
      </c>
      <c r="AU183" s="9">
        <f>+'[2]13- Costo por servicio-producto'!E978</f>
        <v>0</v>
      </c>
      <c r="AV183" s="9">
        <f t="shared" si="28"/>
        <v>0</v>
      </c>
      <c r="AW183" s="81">
        <f t="shared" si="29"/>
        <v>0</v>
      </c>
      <c r="AX183" s="6"/>
      <c r="AY183" s="21"/>
      <c r="AZ183" s="21"/>
      <c r="BA183" s="4"/>
    </row>
    <row r="184" spans="2:53" ht="13.8" thickBot="1">
      <c r="B184" s="97"/>
      <c r="C184" s="97"/>
      <c r="D184" s="83" t="s">
        <v>573</v>
      </c>
      <c r="E184" s="7"/>
      <c r="F184" s="21"/>
      <c r="G184" s="9">
        <f>+'[2]13- Costo por servicio-producto'!E179</f>
        <v>0</v>
      </c>
      <c r="H184" s="9">
        <f t="shared" si="20"/>
        <v>0</v>
      </c>
      <c r="I184" s="81">
        <f t="shared" si="21"/>
        <v>0</v>
      </c>
      <c r="J184" s="6"/>
      <c r="K184" s="21"/>
      <c r="L184" s="21"/>
      <c r="M184" s="4"/>
      <c r="O184" s="7"/>
      <c r="P184" s="21">
        <f>+'[2]5 -Produccion '!E177*$R$3</f>
        <v>0</v>
      </c>
      <c r="Q184" s="9">
        <f>+'[2]13- Costo por servicio-producto'!E379</f>
        <v>0</v>
      </c>
      <c r="R184" s="9">
        <f t="shared" si="22"/>
        <v>0</v>
      </c>
      <c r="S184" s="81">
        <f t="shared" si="23"/>
        <v>0</v>
      </c>
      <c r="T184" s="6"/>
      <c r="U184" s="21"/>
      <c r="V184" s="21"/>
      <c r="W184" s="4"/>
      <c r="Y184" s="7"/>
      <c r="Z184" s="9">
        <f>+'[2]5 -Produccion '!F177*$R$3</f>
        <v>0</v>
      </c>
      <c r="AA184" s="9">
        <f>+'[2]13- Costo por servicio-producto'!E579</f>
        <v>0</v>
      </c>
      <c r="AB184" s="9">
        <f t="shared" si="24"/>
        <v>0</v>
      </c>
      <c r="AC184" s="81">
        <f t="shared" si="25"/>
        <v>0</v>
      </c>
      <c r="AD184" s="6"/>
      <c r="AE184" s="21"/>
      <c r="AF184" s="21"/>
      <c r="AG184" s="4"/>
      <c r="AI184" s="7"/>
      <c r="AJ184" s="9">
        <f>+'[2]5 -Produccion '!G177*$R$3</f>
        <v>0</v>
      </c>
      <c r="AK184" s="9">
        <f>+'[2]13- Costo por servicio-producto'!E779</f>
        <v>0</v>
      </c>
      <c r="AL184" s="9">
        <f t="shared" si="26"/>
        <v>0</v>
      </c>
      <c r="AM184" s="81">
        <f t="shared" si="27"/>
        <v>0</v>
      </c>
      <c r="AN184" s="6"/>
      <c r="AO184" s="21"/>
      <c r="AP184" s="21"/>
      <c r="AQ184" s="4"/>
      <c r="AS184" s="7"/>
      <c r="AT184" s="9">
        <f>+'[2]5 -Produccion '!H177*$R$3</f>
        <v>0</v>
      </c>
      <c r="AU184" s="9">
        <f>+'[2]13- Costo por servicio-producto'!E979</f>
        <v>0</v>
      </c>
      <c r="AV184" s="9">
        <f t="shared" si="28"/>
        <v>0</v>
      </c>
      <c r="AW184" s="81">
        <f t="shared" si="29"/>
        <v>0</v>
      </c>
      <c r="AX184" s="6"/>
      <c r="AY184" s="21"/>
      <c r="AZ184" s="21"/>
      <c r="BA184" s="4"/>
    </row>
    <row r="185" spans="2:53" ht="13.8" thickBot="1">
      <c r="B185" s="98"/>
      <c r="C185" s="98"/>
      <c r="D185" s="83" t="s">
        <v>574</v>
      </c>
      <c r="E185" s="7"/>
      <c r="F185" s="21"/>
      <c r="G185" s="9">
        <f>+'[2]13- Costo por servicio-producto'!E180</f>
        <v>0</v>
      </c>
      <c r="H185" s="9">
        <f t="shared" si="20"/>
        <v>0</v>
      </c>
      <c r="I185" s="81">
        <f t="shared" si="21"/>
        <v>0</v>
      </c>
      <c r="J185" s="6"/>
      <c r="K185" s="21"/>
      <c r="L185" s="21"/>
      <c r="M185" s="4"/>
      <c r="O185" s="7"/>
      <c r="P185" s="21">
        <f>+'[2]5 -Produccion '!E178*$R$3</f>
        <v>0</v>
      </c>
      <c r="Q185" s="9">
        <f>+'[2]13- Costo por servicio-producto'!E380</f>
        <v>0</v>
      </c>
      <c r="R185" s="9">
        <f t="shared" si="22"/>
        <v>0</v>
      </c>
      <c r="S185" s="81">
        <f t="shared" si="23"/>
        <v>0</v>
      </c>
      <c r="T185" s="6"/>
      <c r="U185" s="21"/>
      <c r="V185" s="21"/>
      <c r="W185" s="4"/>
      <c r="Y185" s="7"/>
      <c r="Z185" s="9">
        <f>+'[2]5 -Produccion '!F178*$R$3</f>
        <v>0</v>
      </c>
      <c r="AA185" s="9">
        <f>+'[2]13- Costo por servicio-producto'!E580</f>
        <v>0</v>
      </c>
      <c r="AB185" s="9">
        <f t="shared" si="24"/>
        <v>0</v>
      </c>
      <c r="AC185" s="81">
        <f t="shared" si="25"/>
        <v>0</v>
      </c>
      <c r="AD185" s="6"/>
      <c r="AE185" s="21"/>
      <c r="AF185" s="21"/>
      <c r="AG185" s="4"/>
      <c r="AI185" s="7"/>
      <c r="AJ185" s="9">
        <f>+'[2]5 -Produccion '!G178*$R$3</f>
        <v>0</v>
      </c>
      <c r="AK185" s="9">
        <f>+'[2]13- Costo por servicio-producto'!E780</f>
        <v>0</v>
      </c>
      <c r="AL185" s="9">
        <f t="shared" si="26"/>
        <v>0</v>
      </c>
      <c r="AM185" s="81">
        <f t="shared" si="27"/>
        <v>0</v>
      </c>
      <c r="AN185" s="6"/>
      <c r="AO185" s="21"/>
      <c r="AP185" s="21"/>
      <c r="AQ185" s="4"/>
      <c r="AS185" s="7"/>
      <c r="AT185" s="9">
        <f>+'[2]5 -Produccion '!H178*$R$3</f>
        <v>0</v>
      </c>
      <c r="AU185" s="9">
        <f>+'[2]13- Costo por servicio-producto'!E980</f>
        <v>0</v>
      </c>
      <c r="AV185" s="9">
        <f t="shared" si="28"/>
        <v>0</v>
      </c>
      <c r="AW185" s="81">
        <f t="shared" si="29"/>
        <v>0</v>
      </c>
      <c r="AX185" s="6"/>
      <c r="AY185" s="21"/>
      <c r="AZ185" s="21"/>
      <c r="BA185" s="4"/>
    </row>
    <row r="186" spans="2:53" ht="14.25" customHeight="1" thickBot="1">
      <c r="B186" s="96" t="s">
        <v>32</v>
      </c>
      <c r="C186" s="96" t="s">
        <v>37</v>
      </c>
      <c r="D186" s="83" t="s">
        <v>575</v>
      </c>
      <c r="E186" s="7"/>
      <c r="F186" s="21"/>
      <c r="G186" s="9">
        <f>+'[2]13- Costo por servicio-producto'!E181</f>
        <v>0</v>
      </c>
      <c r="H186" s="9">
        <f t="shared" si="20"/>
        <v>0</v>
      </c>
      <c r="I186" s="81">
        <f t="shared" si="21"/>
        <v>0</v>
      </c>
      <c r="J186" s="6"/>
      <c r="K186" s="21"/>
      <c r="L186" s="21"/>
      <c r="M186" s="4"/>
      <c r="O186" s="7"/>
      <c r="P186" s="21">
        <f>+'[2]5 -Produccion '!E179*$R$3</f>
        <v>0</v>
      </c>
      <c r="Q186" s="9">
        <f>+'[2]13- Costo por servicio-producto'!E381</f>
        <v>0</v>
      </c>
      <c r="R186" s="9">
        <f t="shared" si="22"/>
        <v>0</v>
      </c>
      <c r="S186" s="81">
        <f t="shared" si="23"/>
        <v>0</v>
      </c>
      <c r="T186" s="6"/>
      <c r="U186" s="21"/>
      <c r="V186" s="21"/>
      <c r="W186" s="4"/>
      <c r="Y186" s="7"/>
      <c r="Z186" s="9">
        <f>+'[2]5 -Produccion '!F179*$R$3</f>
        <v>0</v>
      </c>
      <c r="AA186" s="9">
        <f>+'[2]13- Costo por servicio-producto'!E581</f>
        <v>0</v>
      </c>
      <c r="AB186" s="9">
        <f t="shared" si="24"/>
        <v>0</v>
      </c>
      <c r="AC186" s="81">
        <f t="shared" si="25"/>
        <v>0</v>
      </c>
      <c r="AD186" s="6"/>
      <c r="AE186" s="21"/>
      <c r="AF186" s="21"/>
      <c r="AG186" s="4"/>
      <c r="AI186" s="7"/>
      <c r="AJ186" s="9">
        <f>+'[2]5 -Produccion '!G179*$R$3</f>
        <v>0</v>
      </c>
      <c r="AK186" s="9">
        <f>+'[2]13- Costo por servicio-producto'!E781</f>
        <v>0</v>
      </c>
      <c r="AL186" s="9">
        <f t="shared" si="26"/>
        <v>0</v>
      </c>
      <c r="AM186" s="81">
        <f t="shared" si="27"/>
        <v>0</v>
      </c>
      <c r="AN186" s="6"/>
      <c r="AO186" s="21"/>
      <c r="AP186" s="21"/>
      <c r="AQ186" s="4"/>
      <c r="AS186" s="7"/>
      <c r="AT186" s="9">
        <f>+'[2]5 -Produccion '!H179*$R$3</f>
        <v>0</v>
      </c>
      <c r="AU186" s="9">
        <f>+'[2]13- Costo por servicio-producto'!E981</f>
        <v>0</v>
      </c>
      <c r="AV186" s="9">
        <f t="shared" si="28"/>
        <v>0</v>
      </c>
      <c r="AW186" s="81">
        <f t="shared" si="29"/>
        <v>0</v>
      </c>
      <c r="AX186" s="6"/>
      <c r="AY186" s="21"/>
      <c r="AZ186" s="21"/>
      <c r="BA186" s="4"/>
    </row>
    <row r="187" spans="2:53" ht="13.8" thickBot="1">
      <c r="B187" s="97"/>
      <c r="C187" s="97"/>
      <c r="D187" s="83" t="s">
        <v>576</v>
      </c>
      <c r="E187" s="7"/>
      <c r="F187" s="21"/>
      <c r="G187" s="9">
        <f>+'[2]13- Costo por servicio-producto'!E182</f>
        <v>0</v>
      </c>
      <c r="H187" s="9">
        <f t="shared" si="20"/>
        <v>0</v>
      </c>
      <c r="I187" s="81">
        <f t="shared" si="21"/>
        <v>0</v>
      </c>
      <c r="J187" s="6"/>
      <c r="K187" s="21"/>
      <c r="L187" s="21"/>
      <c r="M187" s="4"/>
      <c r="O187" s="7"/>
      <c r="P187" s="21">
        <f>+'[2]5 -Produccion '!E180*$R$3</f>
        <v>0</v>
      </c>
      <c r="Q187" s="9">
        <f>+'[2]13- Costo por servicio-producto'!E382</f>
        <v>0</v>
      </c>
      <c r="R187" s="9">
        <f t="shared" si="22"/>
        <v>0</v>
      </c>
      <c r="S187" s="81">
        <f t="shared" si="23"/>
        <v>0</v>
      </c>
      <c r="T187" s="6"/>
      <c r="U187" s="21"/>
      <c r="V187" s="21"/>
      <c r="W187" s="4"/>
      <c r="Y187" s="7"/>
      <c r="Z187" s="9">
        <f>+'[2]5 -Produccion '!F180*$R$3</f>
        <v>0</v>
      </c>
      <c r="AA187" s="9">
        <f>+'[2]13- Costo por servicio-producto'!E582</f>
        <v>0</v>
      </c>
      <c r="AB187" s="9">
        <f t="shared" si="24"/>
        <v>0</v>
      </c>
      <c r="AC187" s="81">
        <f t="shared" si="25"/>
        <v>0</v>
      </c>
      <c r="AD187" s="6"/>
      <c r="AE187" s="21"/>
      <c r="AF187" s="21"/>
      <c r="AG187" s="4"/>
      <c r="AI187" s="7"/>
      <c r="AJ187" s="9">
        <f>+'[2]5 -Produccion '!G180*$R$3</f>
        <v>0</v>
      </c>
      <c r="AK187" s="9">
        <f>+'[2]13- Costo por servicio-producto'!E782</f>
        <v>0</v>
      </c>
      <c r="AL187" s="9">
        <f t="shared" si="26"/>
        <v>0</v>
      </c>
      <c r="AM187" s="81">
        <f t="shared" si="27"/>
        <v>0</v>
      </c>
      <c r="AN187" s="6"/>
      <c r="AO187" s="21"/>
      <c r="AP187" s="21"/>
      <c r="AQ187" s="4"/>
      <c r="AS187" s="7"/>
      <c r="AT187" s="9">
        <f>+'[2]5 -Produccion '!H180*$R$3</f>
        <v>0</v>
      </c>
      <c r="AU187" s="9">
        <f>+'[2]13- Costo por servicio-producto'!E982</f>
        <v>0</v>
      </c>
      <c r="AV187" s="9">
        <f t="shared" si="28"/>
        <v>0</v>
      </c>
      <c r="AW187" s="81">
        <f t="shared" si="29"/>
        <v>0</v>
      </c>
      <c r="AX187" s="6"/>
      <c r="AY187" s="21"/>
      <c r="AZ187" s="21"/>
      <c r="BA187" s="4"/>
    </row>
    <row r="188" spans="2:53" ht="13.8" thickBot="1">
      <c r="B188" s="97"/>
      <c r="C188" s="99"/>
      <c r="D188" s="83" t="s">
        <v>577</v>
      </c>
      <c r="E188" s="7"/>
      <c r="F188" s="21"/>
      <c r="G188" s="9">
        <f>+'[2]13- Costo por servicio-producto'!E183</f>
        <v>0</v>
      </c>
      <c r="H188" s="9">
        <f t="shared" si="20"/>
        <v>0</v>
      </c>
      <c r="I188" s="81">
        <f t="shared" si="21"/>
        <v>0</v>
      </c>
      <c r="J188" s="6"/>
      <c r="K188" s="21"/>
      <c r="L188" s="21"/>
      <c r="M188" s="4"/>
      <c r="O188" s="7"/>
      <c r="P188" s="21">
        <f>+'[2]5 -Produccion '!E181*$R$3</f>
        <v>0</v>
      </c>
      <c r="Q188" s="9">
        <f>+'[2]13- Costo por servicio-producto'!E383</f>
        <v>0</v>
      </c>
      <c r="R188" s="9">
        <f t="shared" si="22"/>
        <v>0</v>
      </c>
      <c r="S188" s="81">
        <f t="shared" si="23"/>
        <v>0</v>
      </c>
      <c r="T188" s="6"/>
      <c r="U188" s="21"/>
      <c r="V188" s="21"/>
      <c r="W188" s="4"/>
      <c r="Y188" s="7"/>
      <c r="Z188" s="9">
        <f>+'[2]5 -Produccion '!F181*$R$3</f>
        <v>0</v>
      </c>
      <c r="AA188" s="9">
        <f>+'[2]13- Costo por servicio-producto'!E583</f>
        <v>0</v>
      </c>
      <c r="AB188" s="9">
        <f t="shared" si="24"/>
        <v>0</v>
      </c>
      <c r="AC188" s="81">
        <f t="shared" si="25"/>
        <v>0</v>
      </c>
      <c r="AD188" s="6"/>
      <c r="AE188" s="21"/>
      <c r="AF188" s="21"/>
      <c r="AG188" s="4"/>
      <c r="AI188" s="7"/>
      <c r="AJ188" s="9">
        <f>+'[2]5 -Produccion '!G181*$R$3</f>
        <v>0</v>
      </c>
      <c r="AK188" s="9">
        <f>+'[2]13- Costo por servicio-producto'!E783</f>
        <v>0</v>
      </c>
      <c r="AL188" s="9">
        <f t="shared" si="26"/>
        <v>0</v>
      </c>
      <c r="AM188" s="81">
        <f t="shared" si="27"/>
        <v>0</v>
      </c>
      <c r="AN188" s="6"/>
      <c r="AO188" s="21"/>
      <c r="AP188" s="21"/>
      <c r="AQ188" s="4"/>
      <c r="AS188" s="7"/>
      <c r="AT188" s="9">
        <f>+'[2]5 -Produccion '!H181*$R$3</f>
        <v>0</v>
      </c>
      <c r="AU188" s="9">
        <f>+'[2]13- Costo por servicio-producto'!E983</f>
        <v>0</v>
      </c>
      <c r="AV188" s="9">
        <f t="shared" si="28"/>
        <v>0</v>
      </c>
      <c r="AW188" s="81">
        <f t="shared" si="29"/>
        <v>0</v>
      </c>
      <c r="AX188" s="6"/>
      <c r="AY188" s="21"/>
      <c r="AZ188" s="21"/>
      <c r="BA188" s="4"/>
    </row>
    <row r="189" spans="2:53" ht="14.25" customHeight="1" thickBot="1">
      <c r="B189" s="97"/>
      <c r="C189" s="84" t="s">
        <v>33</v>
      </c>
      <c r="D189" s="83" t="s">
        <v>578</v>
      </c>
      <c r="E189" s="7"/>
      <c r="F189" s="21"/>
      <c r="G189" s="9">
        <f>+'[2]13- Costo por servicio-producto'!E184</f>
        <v>0</v>
      </c>
      <c r="H189" s="9">
        <f t="shared" si="20"/>
        <v>0</v>
      </c>
      <c r="I189" s="81">
        <f t="shared" si="21"/>
        <v>0</v>
      </c>
      <c r="J189" s="6"/>
      <c r="K189" s="21"/>
      <c r="L189" s="21"/>
      <c r="M189" s="4"/>
      <c r="O189" s="7"/>
      <c r="P189" s="21">
        <f>+'[2]5 -Produccion '!E182*$R$3</f>
        <v>0</v>
      </c>
      <c r="Q189" s="9">
        <f>+'[2]13- Costo por servicio-producto'!E384</f>
        <v>0</v>
      </c>
      <c r="R189" s="9">
        <f t="shared" si="22"/>
        <v>0</v>
      </c>
      <c r="S189" s="81">
        <f t="shared" si="23"/>
        <v>0</v>
      </c>
      <c r="T189" s="6"/>
      <c r="U189" s="21"/>
      <c r="V189" s="21"/>
      <c r="W189" s="4"/>
      <c r="Y189" s="7"/>
      <c r="Z189" s="9">
        <f>+'[2]5 -Produccion '!F182*$R$3</f>
        <v>0</v>
      </c>
      <c r="AA189" s="9">
        <f>+'[2]13- Costo por servicio-producto'!E584</f>
        <v>0</v>
      </c>
      <c r="AB189" s="9">
        <f t="shared" si="24"/>
        <v>0</v>
      </c>
      <c r="AC189" s="81">
        <f t="shared" si="25"/>
        <v>0</v>
      </c>
      <c r="AD189" s="6"/>
      <c r="AE189" s="21"/>
      <c r="AF189" s="21"/>
      <c r="AG189" s="4"/>
      <c r="AI189" s="7"/>
      <c r="AJ189" s="9">
        <f>+'[2]5 -Produccion '!G182*$R$3</f>
        <v>0</v>
      </c>
      <c r="AK189" s="9">
        <f>+'[2]13- Costo por servicio-producto'!E784</f>
        <v>0</v>
      </c>
      <c r="AL189" s="9">
        <f t="shared" si="26"/>
        <v>0</v>
      </c>
      <c r="AM189" s="81">
        <f t="shared" si="27"/>
        <v>0</v>
      </c>
      <c r="AN189" s="6"/>
      <c r="AO189" s="21"/>
      <c r="AP189" s="21"/>
      <c r="AQ189" s="4"/>
      <c r="AS189" s="7"/>
      <c r="AT189" s="9">
        <f>+'[2]5 -Produccion '!H182*$R$3</f>
        <v>0</v>
      </c>
      <c r="AU189" s="9">
        <f>+'[2]13- Costo por servicio-producto'!E984</f>
        <v>0</v>
      </c>
      <c r="AV189" s="9">
        <f t="shared" si="28"/>
        <v>0</v>
      </c>
      <c r="AW189" s="81">
        <f t="shared" si="29"/>
        <v>0</v>
      </c>
      <c r="AX189" s="6"/>
      <c r="AY189" s="21"/>
      <c r="AZ189" s="21"/>
      <c r="BA189" s="4"/>
    </row>
    <row r="190" spans="2:53" ht="13.8" thickBot="1">
      <c r="B190" s="97"/>
      <c r="C190" s="84" t="s">
        <v>34</v>
      </c>
      <c r="D190" s="85" t="s">
        <v>49</v>
      </c>
      <c r="E190" s="7"/>
      <c r="F190" s="21"/>
      <c r="G190" s="9">
        <f>+'[2]13- Costo por servicio-producto'!E185</f>
        <v>0</v>
      </c>
      <c r="H190" s="9">
        <f t="shared" si="20"/>
        <v>0</v>
      </c>
      <c r="I190" s="81">
        <f t="shared" si="21"/>
        <v>0</v>
      </c>
      <c r="J190" s="6"/>
      <c r="K190" s="21"/>
      <c r="L190" s="21"/>
      <c r="M190" s="4"/>
      <c r="O190" s="7"/>
      <c r="P190" s="21">
        <f>+'[2]5 -Produccion '!E183*$R$3</f>
        <v>0</v>
      </c>
      <c r="Q190" s="9">
        <f>+'[2]13- Costo por servicio-producto'!E385</f>
        <v>0</v>
      </c>
      <c r="R190" s="9">
        <f t="shared" si="22"/>
        <v>0</v>
      </c>
      <c r="S190" s="81">
        <f t="shared" si="23"/>
        <v>0</v>
      </c>
      <c r="T190" s="6"/>
      <c r="U190" s="21"/>
      <c r="V190" s="21"/>
      <c r="W190" s="4"/>
      <c r="Y190" s="7"/>
      <c r="Z190" s="9">
        <f>+'[2]5 -Produccion '!F183*$R$3</f>
        <v>0</v>
      </c>
      <c r="AA190" s="9">
        <f>+'[2]13- Costo por servicio-producto'!E585</f>
        <v>0</v>
      </c>
      <c r="AB190" s="9">
        <f t="shared" si="24"/>
        <v>0</v>
      </c>
      <c r="AC190" s="81">
        <f t="shared" si="25"/>
        <v>0</v>
      </c>
      <c r="AD190" s="6"/>
      <c r="AE190" s="21"/>
      <c r="AF190" s="21"/>
      <c r="AG190" s="4"/>
      <c r="AI190" s="7"/>
      <c r="AJ190" s="9">
        <f>+'[2]5 -Produccion '!G183*$R$3</f>
        <v>0</v>
      </c>
      <c r="AK190" s="9">
        <f>+'[2]13- Costo por servicio-producto'!E785</f>
        <v>0</v>
      </c>
      <c r="AL190" s="9">
        <f t="shared" si="26"/>
        <v>0</v>
      </c>
      <c r="AM190" s="81">
        <f t="shared" si="27"/>
        <v>0</v>
      </c>
      <c r="AN190" s="6"/>
      <c r="AO190" s="21"/>
      <c r="AP190" s="21"/>
      <c r="AQ190" s="4"/>
      <c r="AS190" s="7"/>
      <c r="AT190" s="9">
        <f>+'[2]5 -Produccion '!H183*$R$3</f>
        <v>0</v>
      </c>
      <c r="AU190" s="9">
        <f>+'[2]13- Costo por servicio-producto'!E985</f>
        <v>0</v>
      </c>
      <c r="AV190" s="9">
        <f t="shared" si="28"/>
        <v>0</v>
      </c>
      <c r="AW190" s="81">
        <f t="shared" si="29"/>
        <v>0</v>
      </c>
      <c r="AX190" s="6"/>
      <c r="AY190" s="21"/>
      <c r="AZ190" s="21"/>
      <c r="BA190" s="4"/>
    </row>
    <row r="191" spans="2:53" ht="13.8" thickBot="1">
      <c r="B191" s="97"/>
      <c r="C191" s="84" t="s">
        <v>35</v>
      </c>
      <c r="D191" s="83" t="s">
        <v>579</v>
      </c>
      <c r="E191" s="7"/>
      <c r="F191" s="21"/>
      <c r="G191" s="9">
        <f>+'[2]13- Costo por servicio-producto'!E186</f>
        <v>0</v>
      </c>
      <c r="H191" s="9">
        <f t="shared" si="20"/>
        <v>0</v>
      </c>
      <c r="I191" s="81">
        <f t="shared" si="21"/>
        <v>0</v>
      </c>
      <c r="J191" s="6"/>
      <c r="K191" s="21"/>
      <c r="L191" s="21"/>
      <c r="M191" s="4"/>
      <c r="O191" s="7"/>
      <c r="P191" s="21">
        <f>+'[2]5 -Produccion '!E184*$R$3</f>
        <v>0</v>
      </c>
      <c r="Q191" s="9">
        <f>+'[2]13- Costo por servicio-producto'!E386</f>
        <v>0</v>
      </c>
      <c r="R191" s="9">
        <f t="shared" si="22"/>
        <v>0</v>
      </c>
      <c r="S191" s="81">
        <f t="shared" si="23"/>
        <v>0</v>
      </c>
      <c r="T191" s="6"/>
      <c r="U191" s="21"/>
      <c r="V191" s="21"/>
      <c r="W191" s="4"/>
      <c r="Y191" s="7"/>
      <c r="Z191" s="9">
        <f>+'[2]5 -Produccion '!F184*$R$3</f>
        <v>0</v>
      </c>
      <c r="AA191" s="9">
        <f>+'[2]13- Costo por servicio-producto'!E586</f>
        <v>0</v>
      </c>
      <c r="AB191" s="9">
        <f t="shared" si="24"/>
        <v>0</v>
      </c>
      <c r="AC191" s="81">
        <f t="shared" si="25"/>
        <v>0</v>
      </c>
      <c r="AD191" s="6"/>
      <c r="AE191" s="21"/>
      <c r="AF191" s="21"/>
      <c r="AG191" s="4"/>
      <c r="AI191" s="7"/>
      <c r="AJ191" s="9">
        <f>+'[2]5 -Produccion '!G184*$R$3</f>
        <v>0</v>
      </c>
      <c r="AK191" s="9">
        <f>+'[2]13- Costo por servicio-producto'!E786</f>
        <v>0</v>
      </c>
      <c r="AL191" s="9">
        <f t="shared" si="26"/>
        <v>0</v>
      </c>
      <c r="AM191" s="81">
        <f t="shared" si="27"/>
        <v>0</v>
      </c>
      <c r="AN191" s="6"/>
      <c r="AO191" s="21"/>
      <c r="AP191" s="21"/>
      <c r="AQ191" s="4"/>
      <c r="AS191" s="7"/>
      <c r="AT191" s="9">
        <f>+'[2]5 -Produccion '!H184*$R$3</f>
        <v>0</v>
      </c>
      <c r="AU191" s="9">
        <f>+'[2]13- Costo por servicio-producto'!E986</f>
        <v>0</v>
      </c>
      <c r="AV191" s="9">
        <f t="shared" si="28"/>
        <v>0</v>
      </c>
      <c r="AW191" s="81">
        <f t="shared" si="29"/>
        <v>0</v>
      </c>
      <c r="AX191" s="6"/>
      <c r="AY191" s="21"/>
      <c r="AZ191" s="21"/>
      <c r="BA191" s="4"/>
    </row>
    <row r="192" spans="2:53" ht="14.25" customHeight="1" thickBot="1">
      <c r="B192" s="97"/>
      <c r="C192" s="100" t="s">
        <v>36</v>
      </c>
      <c r="D192" s="83" t="s">
        <v>580</v>
      </c>
      <c r="E192" s="7"/>
      <c r="F192" s="21"/>
      <c r="G192" s="9">
        <f>+'[2]13- Costo por servicio-producto'!E187</f>
        <v>0</v>
      </c>
      <c r="H192" s="9">
        <f t="shared" si="20"/>
        <v>0</v>
      </c>
      <c r="I192" s="81">
        <f t="shared" si="21"/>
        <v>0</v>
      </c>
      <c r="J192" s="6"/>
      <c r="K192" s="21"/>
      <c r="L192" s="21"/>
      <c r="M192" s="4"/>
      <c r="O192" s="7"/>
      <c r="P192" s="21">
        <f>+'[2]5 -Produccion '!E185*$R$3</f>
        <v>0</v>
      </c>
      <c r="Q192" s="9">
        <f>+'[2]13- Costo por servicio-producto'!E387</f>
        <v>0</v>
      </c>
      <c r="R192" s="9">
        <f t="shared" si="22"/>
        <v>0</v>
      </c>
      <c r="S192" s="81">
        <f t="shared" si="23"/>
        <v>0</v>
      </c>
      <c r="T192" s="6"/>
      <c r="U192" s="21"/>
      <c r="V192" s="21"/>
      <c r="W192" s="4"/>
      <c r="Y192" s="7"/>
      <c r="Z192" s="9">
        <f>+'[2]5 -Produccion '!F185*$R$3</f>
        <v>0</v>
      </c>
      <c r="AA192" s="9">
        <f>+'[2]13- Costo por servicio-producto'!E587</f>
        <v>0</v>
      </c>
      <c r="AB192" s="9">
        <f t="shared" si="24"/>
        <v>0</v>
      </c>
      <c r="AC192" s="81">
        <f t="shared" si="25"/>
        <v>0</v>
      </c>
      <c r="AD192" s="6"/>
      <c r="AE192" s="21"/>
      <c r="AF192" s="21"/>
      <c r="AG192" s="4"/>
      <c r="AI192" s="7"/>
      <c r="AJ192" s="9">
        <f>+'[2]5 -Produccion '!G185*$R$3</f>
        <v>0</v>
      </c>
      <c r="AK192" s="9">
        <f>+'[2]13- Costo por servicio-producto'!E787</f>
        <v>0</v>
      </c>
      <c r="AL192" s="9">
        <f t="shared" si="26"/>
        <v>0</v>
      </c>
      <c r="AM192" s="81">
        <f t="shared" si="27"/>
        <v>0</v>
      </c>
      <c r="AN192" s="6"/>
      <c r="AO192" s="21"/>
      <c r="AP192" s="21"/>
      <c r="AQ192" s="4"/>
      <c r="AS192" s="7"/>
      <c r="AT192" s="9">
        <f>+'[2]5 -Produccion '!H185*$R$3</f>
        <v>0</v>
      </c>
      <c r="AU192" s="9">
        <f>+'[2]13- Costo por servicio-producto'!E987</f>
        <v>0</v>
      </c>
      <c r="AV192" s="9">
        <f t="shared" si="28"/>
        <v>0</v>
      </c>
      <c r="AW192" s="81">
        <f t="shared" si="29"/>
        <v>0</v>
      </c>
      <c r="AX192" s="6"/>
      <c r="AY192" s="21"/>
      <c r="AZ192" s="21"/>
      <c r="BA192" s="4"/>
    </row>
    <row r="193" spans="2:54" ht="13.8" thickBot="1">
      <c r="B193" s="97"/>
      <c r="C193" s="99"/>
      <c r="D193" s="83" t="s">
        <v>581</v>
      </c>
      <c r="E193" s="7"/>
      <c r="F193" s="21"/>
      <c r="G193" s="9">
        <f>+'[2]13- Costo por servicio-producto'!E188</f>
        <v>0</v>
      </c>
      <c r="H193" s="9">
        <f t="shared" si="20"/>
        <v>0</v>
      </c>
      <c r="I193" s="81">
        <f t="shared" si="21"/>
        <v>0</v>
      </c>
      <c r="J193" s="6"/>
      <c r="K193" s="21"/>
      <c r="L193" s="21"/>
      <c r="M193" s="4"/>
      <c r="O193" s="7"/>
      <c r="P193" s="21">
        <f>+'[2]5 -Produccion '!E186*$R$3</f>
        <v>0</v>
      </c>
      <c r="Q193" s="9">
        <f>+'[2]13- Costo por servicio-producto'!E388</f>
        <v>0</v>
      </c>
      <c r="R193" s="9">
        <f t="shared" si="22"/>
        <v>0</v>
      </c>
      <c r="S193" s="81">
        <f t="shared" si="23"/>
        <v>0</v>
      </c>
      <c r="T193" s="6"/>
      <c r="U193" s="21"/>
      <c r="V193" s="21"/>
      <c r="W193" s="4"/>
      <c r="Y193" s="7"/>
      <c r="Z193" s="9">
        <f>+'[2]5 -Produccion '!F186*$R$3</f>
        <v>0</v>
      </c>
      <c r="AA193" s="9">
        <f>+'[2]13- Costo por servicio-producto'!E588</f>
        <v>0</v>
      </c>
      <c r="AB193" s="9">
        <f t="shared" si="24"/>
        <v>0</v>
      </c>
      <c r="AC193" s="81">
        <f t="shared" si="25"/>
        <v>0</v>
      </c>
      <c r="AD193" s="6"/>
      <c r="AE193" s="21"/>
      <c r="AF193" s="21"/>
      <c r="AG193" s="4"/>
      <c r="AI193" s="7"/>
      <c r="AJ193" s="9">
        <f>+'[2]5 -Produccion '!G186*$R$3</f>
        <v>0</v>
      </c>
      <c r="AK193" s="9">
        <f>+'[2]13- Costo por servicio-producto'!E788</f>
        <v>0</v>
      </c>
      <c r="AL193" s="9">
        <f t="shared" si="26"/>
        <v>0</v>
      </c>
      <c r="AM193" s="81">
        <f t="shared" si="27"/>
        <v>0</v>
      </c>
      <c r="AN193" s="6"/>
      <c r="AO193" s="21"/>
      <c r="AP193" s="21"/>
      <c r="AQ193" s="4"/>
      <c r="AS193" s="7"/>
      <c r="AT193" s="9">
        <f>+'[2]5 -Produccion '!H186*$R$3</f>
        <v>0</v>
      </c>
      <c r="AU193" s="9">
        <f>+'[2]13- Costo por servicio-producto'!E988</f>
        <v>0</v>
      </c>
      <c r="AV193" s="9">
        <f t="shared" si="28"/>
        <v>0</v>
      </c>
      <c r="AW193" s="81">
        <f t="shared" si="29"/>
        <v>0</v>
      </c>
      <c r="AX193" s="6"/>
      <c r="AY193" s="21"/>
      <c r="AZ193" s="21"/>
      <c r="BA193" s="4"/>
    </row>
    <row r="194" spans="2:54" ht="13.8" thickBot="1">
      <c r="B194" s="97"/>
      <c r="C194" s="84" t="s">
        <v>38</v>
      </c>
      <c r="D194" s="83" t="s">
        <v>582</v>
      </c>
      <c r="E194" s="7"/>
      <c r="F194" s="21"/>
      <c r="G194" s="9">
        <f>+'[2]13- Costo por servicio-producto'!E189</f>
        <v>0</v>
      </c>
      <c r="H194" s="9">
        <f t="shared" si="20"/>
        <v>0</v>
      </c>
      <c r="I194" s="81">
        <f t="shared" si="21"/>
        <v>0</v>
      </c>
      <c r="J194" s="6"/>
      <c r="K194" s="21"/>
      <c r="L194" s="21"/>
      <c r="M194" s="4"/>
      <c r="O194" s="7"/>
      <c r="P194" s="21">
        <f>+'[2]5 -Produccion '!E187*$R$3</f>
        <v>0</v>
      </c>
      <c r="Q194" s="9">
        <f>+'[2]13- Costo por servicio-producto'!E389</f>
        <v>0</v>
      </c>
      <c r="R194" s="9">
        <f t="shared" si="22"/>
        <v>0</v>
      </c>
      <c r="S194" s="81">
        <f t="shared" si="23"/>
        <v>0</v>
      </c>
      <c r="T194" s="6"/>
      <c r="U194" s="21"/>
      <c r="V194" s="21"/>
      <c r="W194" s="4"/>
      <c r="Y194" s="7"/>
      <c r="Z194" s="9">
        <f>+'[2]5 -Produccion '!F187*$R$3</f>
        <v>0</v>
      </c>
      <c r="AA194" s="9">
        <f>+'[2]13- Costo por servicio-producto'!E589</f>
        <v>0</v>
      </c>
      <c r="AB194" s="9">
        <f t="shared" si="24"/>
        <v>0</v>
      </c>
      <c r="AC194" s="81">
        <f t="shared" si="25"/>
        <v>0</v>
      </c>
      <c r="AD194" s="6"/>
      <c r="AE194" s="21"/>
      <c r="AF194" s="21"/>
      <c r="AG194" s="4"/>
      <c r="AI194" s="7"/>
      <c r="AJ194" s="9">
        <f>+'[2]5 -Produccion '!G187*$R$3</f>
        <v>0</v>
      </c>
      <c r="AK194" s="9">
        <f>+'[2]13- Costo por servicio-producto'!E789</f>
        <v>0</v>
      </c>
      <c r="AL194" s="9">
        <f t="shared" si="26"/>
        <v>0</v>
      </c>
      <c r="AM194" s="81">
        <f t="shared" si="27"/>
        <v>0</v>
      </c>
      <c r="AN194" s="6"/>
      <c r="AO194" s="21"/>
      <c r="AP194" s="21"/>
      <c r="AQ194" s="4"/>
      <c r="AS194" s="7"/>
      <c r="AT194" s="9">
        <f>+'[2]5 -Produccion '!H187*$R$3</f>
        <v>0</v>
      </c>
      <c r="AU194" s="9">
        <f>+'[2]13- Costo por servicio-producto'!E989</f>
        <v>0</v>
      </c>
      <c r="AV194" s="9">
        <f t="shared" si="28"/>
        <v>0</v>
      </c>
      <c r="AW194" s="81">
        <f t="shared" si="29"/>
        <v>0</v>
      </c>
      <c r="AX194" s="6"/>
      <c r="AY194" s="21"/>
      <c r="AZ194" s="21"/>
      <c r="BA194" s="4"/>
    </row>
    <row r="195" spans="2:54" ht="14.25" customHeight="1" thickBot="1">
      <c r="B195" s="97"/>
      <c r="C195" s="84" t="s">
        <v>39</v>
      </c>
      <c r="D195" s="83" t="s">
        <v>583</v>
      </c>
      <c r="E195" s="7" t="s">
        <v>412</v>
      </c>
      <c r="F195" s="21">
        <v>1344</v>
      </c>
      <c r="G195" s="9">
        <f>+'[2]13- Costo por servicio-producto'!E190</f>
        <v>0</v>
      </c>
      <c r="H195" s="9">
        <f t="shared" si="20"/>
        <v>1.0275229357798166</v>
      </c>
      <c r="I195" s="81">
        <f t="shared" si="21"/>
        <v>0</v>
      </c>
      <c r="J195" s="6"/>
      <c r="K195" s="21"/>
      <c r="L195" s="21"/>
      <c r="M195" s="4"/>
      <c r="O195" s="7" t="s">
        <v>412</v>
      </c>
      <c r="P195" s="21">
        <f>+'[2]5 -Produccion '!E188*$R$3</f>
        <v>0</v>
      </c>
      <c r="Q195" s="9">
        <f>+'[2]13- Costo por servicio-producto'!E390</f>
        <v>0</v>
      </c>
      <c r="R195" s="9">
        <f t="shared" si="22"/>
        <v>0</v>
      </c>
      <c r="S195" s="81">
        <f t="shared" si="23"/>
        <v>0</v>
      </c>
      <c r="T195" s="6"/>
      <c r="U195" s="21"/>
      <c r="V195" s="21"/>
      <c r="W195" s="4"/>
      <c r="Y195" s="7" t="s">
        <v>412</v>
      </c>
      <c r="Z195" s="9">
        <f>+'[2]5 -Produccion '!F188*$R$3</f>
        <v>0</v>
      </c>
      <c r="AA195" s="9">
        <f>+'[2]13- Costo por servicio-producto'!E590</f>
        <v>0</v>
      </c>
      <c r="AB195" s="9">
        <f t="shared" si="24"/>
        <v>0</v>
      </c>
      <c r="AC195" s="81">
        <f t="shared" si="25"/>
        <v>0</v>
      </c>
      <c r="AD195" s="6"/>
      <c r="AE195" s="21"/>
      <c r="AF195" s="21"/>
      <c r="AG195" s="4"/>
      <c r="AI195" s="7" t="s">
        <v>412</v>
      </c>
      <c r="AJ195" s="9">
        <f>+'[2]5 -Produccion '!G188*$R$3</f>
        <v>0</v>
      </c>
      <c r="AK195" s="9">
        <f>+'[2]13- Costo por servicio-producto'!E790</f>
        <v>0</v>
      </c>
      <c r="AL195" s="9">
        <f t="shared" si="26"/>
        <v>0</v>
      </c>
      <c r="AM195" s="81">
        <f t="shared" si="27"/>
        <v>0</v>
      </c>
      <c r="AN195" s="6"/>
      <c r="AO195" s="21"/>
      <c r="AP195" s="21"/>
      <c r="AQ195" s="4"/>
      <c r="AS195" s="7" t="s">
        <v>412</v>
      </c>
      <c r="AT195" s="9">
        <f>+'[2]5 -Produccion '!H188*$R$3</f>
        <v>0</v>
      </c>
      <c r="AU195" s="9">
        <f>+'[2]13- Costo por servicio-producto'!E990</f>
        <v>0</v>
      </c>
      <c r="AV195" s="9">
        <f t="shared" si="28"/>
        <v>0</v>
      </c>
      <c r="AW195" s="81">
        <f t="shared" si="29"/>
        <v>0</v>
      </c>
      <c r="AX195" s="6"/>
      <c r="AY195" s="21"/>
      <c r="AZ195" s="21"/>
      <c r="BA195" s="4"/>
    </row>
    <row r="196" spans="2:54" ht="13.8" thickBot="1">
      <c r="B196" s="98"/>
      <c r="C196" s="84" t="s">
        <v>40</v>
      </c>
      <c r="D196" s="85"/>
      <c r="E196" s="7"/>
      <c r="F196" s="21"/>
      <c r="G196" s="9">
        <f>+'[2]13- Costo por servicio-producto'!E191</f>
        <v>0</v>
      </c>
      <c r="H196" s="9">
        <f t="shared" si="20"/>
        <v>0</v>
      </c>
      <c r="I196" s="81">
        <f t="shared" si="21"/>
        <v>0</v>
      </c>
      <c r="J196" s="6"/>
      <c r="K196" s="21"/>
      <c r="L196" s="21"/>
      <c r="M196" s="4"/>
      <c r="O196" s="7"/>
      <c r="P196" s="21">
        <f>+'[2]5 -Produccion '!E189*$R$3</f>
        <v>0</v>
      </c>
      <c r="Q196" s="9">
        <f>+'[2]13- Costo por servicio-producto'!E391</f>
        <v>0</v>
      </c>
      <c r="R196" s="9">
        <f t="shared" si="22"/>
        <v>0</v>
      </c>
      <c r="S196" s="81">
        <f t="shared" si="23"/>
        <v>0</v>
      </c>
      <c r="T196" s="6"/>
      <c r="U196" s="21"/>
      <c r="V196" s="21"/>
      <c r="W196" s="4"/>
      <c r="Y196" s="7"/>
      <c r="Z196" s="9">
        <f>+'[2]5 -Produccion '!F189*$R$3</f>
        <v>0</v>
      </c>
      <c r="AA196" s="9">
        <f>+'[2]13- Costo por servicio-producto'!E591</f>
        <v>0</v>
      </c>
      <c r="AB196" s="9">
        <f t="shared" si="24"/>
        <v>0</v>
      </c>
      <c r="AC196" s="81">
        <f t="shared" si="25"/>
        <v>0</v>
      </c>
      <c r="AD196" s="6"/>
      <c r="AE196" s="21"/>
      <c r="AF196" s="21"/>
      <c r="AG196" s="4"/>
      <c r="AI196" s="7"/>
      <c r="AJ196" s="9">
        <f>+'[2]5 -Produccion '!G189*$R$3</f>
        <v>0</v>
      </c>
      <c r="AK196" s="9">
        <f>+'[2]13- Costo por servicio-producto'!E791</f>
        <v>0</v>
      </c>
      <c r="AL196" s="9">
        <f t="shared" si="26"/>
        <v>0</v>
      </c>
      <c r="AM196" s="81">
        <f t="shared" si="27"/>
        <v>0</v>
      </c>
      <c r="AN196" s="6"/>
      <c r="AO196" s="21"/>
      <c r="AP196" s="21"/>
      <c r="AQ196" s="4"/>
      <c r="AS196" s="7"/>
      <c r="AT196" s="9">
        <f>+'[2]5 -Produccion '!H189*$R$3</f>
        <v>0</v>
      </c>
      <c r="AU196" s="9">
        <f>+'[2]13- Costo por servicio-producto'!E991</f>
        <v>0</v>
      </c>
      <c r="AV196" s="9">
        <f t="shared" si="28"/>
        <v>0</v>
      </c>
      <c r="AW196" s="81">
        <f t="shared" si="29"/>
        <v>0</v>
      </c>
      <c r="AX196" s="6"/>
      <c r="AY196" s="21"/>
      <c r="AZ196" s="21"/>
      <c r="BA196" s="4"/>
    </row>
    <row r="197" spans="2:54" ht="13.8" thickBot="1">
      <c r="B197" s="96" t="s">
        <v>41</v>
      </c>
      <c r="C197" s="100" t="s">
        <v>42</v>
      </c>
      <c r="D197" s="85" t="s">
        <v>584</v>
      </c>
      <c r="E197" s="7"/>
      <c r="F197" s="21"/>
      <c r="G197" s="9">
        <f>+'[2]13- Costo por servicio-producto'!E192</f>
        <v>0</v>
      </c>
      <c r="H197" s="9">
        <f t="shared" si="20"/>
        <v>0</v>
      </c>
      <c r="I197" s="81">
        <f t="shared" si="21"/>
        <v>0</v>
      </c>
      <c r="J197" s="6"/>
      <c r="K197" s="21"/>
      <c r="L197" s="21"/>
      <c r="M197" s="4"/>
      <c r="O197" s="7"/>
      <c r="P197" s="21">
        <f>+'[2]5 -Produccion '!E190*$R$3</f>
        <v>3</v>
      </c>
      <c r="Q197" s="9">
        <f>+'[2]13- Costo por servicio-producto'!E392</f>
        <v>0</v>
      </c>
      <c r="R197" s="9">
        <f t="shared" si="22"/>
        <v>2.2935779816513763E-3</v>
      </c>
      <c r="S197" s="81">
        <f t="shared" si="23"/>
        <v>0</v>
      </c>
      <c r="T197" s="6"/>
      <c r="U197" s="21"/>
      <c r="V197" s="21"/>
      <c r="W197" s="4"/>
      <c r="Y197" s="7"/>
      <c r="Z197" s="9">
        <f>+'[2]5 -Produccion '!F190*$R$3</f>
        <v>3</v>
      </c>
      <c r="AA197" s="9">
        <f>+'[2]13- Costo por servicio-producto'!E592</f>
        <v>0</v>
      </c>
      <c r="AB197" s="9">
        <f t="shared" si="24"/>
        <v>2.7675276752767526E-3</v>
      </c>
      <c r="AC197" s="81">
        <f t="shared" si="25"/>
        <v>0</v>
      </c>
      <c r="AD197" s="6"/>
      <c r="AE197" s="21"/>
      <c r="AF197" s="21"/>
      <c r="AG197" s="4"/>
      <c r="AI197" s="7"/>
      <c r="AJ197" s="9">
        <f>+'[2]5 -Produccion '!G190*$R$3</f>
        <v>3</v>
      </c>
      <c r="AK197" s="9">
        <f>+'[2]13- Costo por servicio-producto'!E792</f>
        <v>0</v>
      </c>
      <c r="AL197" s="9">
        <f t="shared" si="26"/>
        <v>2.952755905511811E-3</v>
      </c>
      <c r="AM197" s="81">
        <f t="shared" si="27"/>
        <v>0</v>
      </c>
      <c r="AN197" s="6"/>
      <c r="AO197" s="21"/>
      <c r="AP197" s="21"/>
      <c r="AQ197" s="4"/>
      <c r="AS197" s="7"/>
      <c r="AT197" s="9">
        <f>+'[2]5 -Produccion '!H190*$R$3</f>
        <v>3.75</v>
      </c>
      <c r="AU197" s="9">
        <f>+'[2]13- Costo por servicio-producto'!E992</f>
        <v>0</v>
      </c>
      <c r="AV197" s="9">
        <f t="shared" si="28"/>
        <v>3.7239324726911619E-3</v>
      </c>
      <c r="AW197" s="81">
        <f t="shared" si="29"/>
        <v>0</v>
      </c>
      <c r="AX197" s="6"/>
      <c r="AY197" s="21"/>
      <c r="AZ197" s="21"/>
      <c r="BA197" s="4"/>
    </row>
    <row r="198" spans="2:54" ht="14.25" customHeight="1" thickBot="1">
      <c r="B198" s="97"/>
      <c r="C198" s="99"/>
      <c r="D198" s="85" t="s">
        <v>585</v>
      </c>
      <c r="E198" s="7"/>
      <c r="F198" s="21"/>
      <c r="G198" s="9">
        <f>+'[2]13- Costo por servicio-producto'!E193</f>
        <v>0</v>
      </c>
      <c r="H198" s="9">
        <f t="shared" si="20"/>
        <v>0</v>
      </c>
      <c r="I198" s="81">
        <f t="shared" si="21"/>
        <v>0</v>
      </c>
      <c r="J198" s="6"/>
      <c r="K198" s="21"/>
      <c r="L198" s="21"/>
      <c r="M198" s="4"/>
      <c r="O198" s="7"/>
      <c r="P198" s="21">
        <f>+'[2]5 -Produccion '!E191*$R$3</f>
        <v>12.75</v>
      </c>
      <c r="Q198" s="9">
        <f>+'[2]13- Costo por servicio-producto'!E393</f>
        <v>0</v>
      </c>
      <c r="R198" s="9">
        <f t="shared" si="22"/>
        <v>9.7477064220183492E-3</v>
      </c>
      <c r="S198" s="81">
        <f t="shared" si="23"/>
        <v>0</v>
      </c>
      <c r="T198" s="6"/>
      <c r="U198" s="21"/>
      <c r="V198" s="21"/>
      <c r="W198" s="4"/>
      <c r="Y198" s="7"/>
      <c r="Z198" s="9">
        <f>+'[2]5 -Produccion '!F191*$R$3</f>
        <v>13.5</v>
      </c>
      <c r="AA198" s="9">
        <f>+'[2]13- Costo por servicio-producto'!E593</f>
        <v>0</v>
      </c>
      <c r="AB198" s="9">
        <f t="shared" si="24"/>
        <v>1.2453874538745387E-2</v>
      </c>
      <c r="AC198" s="81">
        <f t="shared" si="25"/>
        <v>0</v>
      </c>
      <c r="AD198" s="6"/>
      <c r="AE198" s="21"/>
      <c r="AF198" s="21"/>
      <c r="AG198" s="4"/>
      <c r="AI198" s="7"/>
      <c r="AJ198" s="9">
        <f>+'[2]5 -Produccion '!G191*$R$3</f>
        <v>15</v>
      </c>
      <c r="AK198" s="9">
        <f>+'[2]13- Costo por servicio-producto'!E793</f>
        <v>0</v>
      </c>
      <c r="AL198" s="9">
        <f t="shared" si="26"/>
        <v>1.4763779527559055E-2</v>
      </c>
      <c r="AM198" s="81">
        <f t="shared" si="27"/>
        <v>0</v>
      </c>
      <c r="AN198" s="6"/>
      <c r="AO198" s="21"/>
      <c r="AP198" s="21"/>
      <c r="AQ198" s="4"/>
      <c r="AS198" s="7"/>
      <c r="AT198" s="9">
        <f>+'[2]5 -Produccion '!H191*$R$3</f>
        <v>15.75</v>
      </c>
      <c r="AU198" s="9">
        <f>+'[2]13- Costo por servicio-producto'!E993</f>
        <v>0</v>
      </c>
      <c r="AV198" s="9">
        <f t="shared" si="28"/>
        <v>1.564051638530288E-2</v>
      </c>
      <c r="AW198" s="81">
        <f t="shared" si="29"/>
        <v>0</v>
      </c>
      <c r="AX198" s="6"/>
      <c r="AY198" s="21"/>
      <c r="AZ198" s="21"/>
      <c r="BA198" s="4"/>
    </row>
    <row r="199" spans="2:54" ht="13.8" thickBot="1">
      <c r="B199" s="97"/>
      <c r="C199" s="84" t="s">
        <v>586</v>
      </c>
      <c r="D199" s="87"/>
      <c r="E199" s="7"/>
      <c r="F199" s="21"/>
      <c r="G199" s="9">
        <f>+'[2]13- Costo por servicio-producto'!E194</f>
        <v>0</v>
      </c>
      <c r="H199" s="9">
        <f t="shared" si="20"/>
        <v>0</v>
      </c>
      <c r="I199" s="81">
        <f t="shared" si="21"/>
        <v>0</v>
      </c>
      <c r="J199" s="6"/>
      <c r="K199" s="21"/>
      <c r="L199" s="21"/>
      <c r="M199" s="4"/>
      <c r="O199" s="7"/>
      <c r="P199" s="21">
        <f>+'[2]5 -Produccion '!E192*$R$3</f>
        <v>0</v>
      </c>
      <c r="Q199" s="9">
        <f>+'[2]13- Costo por servicio-producto'!E394</f>
        <v>0</v>
      </c>
      <c r="R199" s="9">
        <f t="shared" si="22"/>
        <v>0</v>
      </c>
      <c r="S199" s="81">
        <f t="shared" si="23"/>
        <v>0</v>
      </c>
      <c r="T199" s="6"/>
      <c r="U199" s="21"/>
      <c r="V199" s="21"/>
      <c r="W199" s="4"/>
      <c r="Y199" s="7"/>
      <c r="Z199" s="9">
        <f>+'[2]5 -Produccion '!F192*$R$3</f>
        <v>0</v>
      </c>
      <c r="AA199" s="9">
        <f>+'[2]13- Costo por servicio-producto'!E594</f>
        <v>0</v>
      </c>
      <c r="AB199" s="9">
        <f t="shared" si="24"/>
        <v>0</v>
      </c>
      <c r="AC199" s="81">
        <f t="shared" si="25"/>
        <v>0</v>
      </c>
      <c r="AD199" s="6"/>
      <c r="AE199" s="21"/>
      <c r="AF199" s="21"/>
      <c r="AG199" s="4"/>
      <c r="AI199" s="7"/>
      <c r="AJ199" s="9">
        <f>+'[2]5 -Produccion '!G192*$R$3</f>
        <v>0</v>
      </c>
      <c r="AK199" s="9">
        <f>+'[2]13- Costo por servicio-producto'!E794</f>
        <v>0</v>
      </c>
      <c r="AL199" s="9">
        <f t="shared" si="26"/>
        <v>0</v>
      </c>
      <c r="AM199" s="81">
        <f t="shared" si="27"/>
        <v>0</v>
      </c>
      <c r="AN199" s="6"/>
      <c r="AO199" s="21"/>
      <c r="AP199" s="21"/>
      <c r="AQ199" s="4"/>
      <c r="AS199" s="7"/>
      <c r="AT199" s="9">
        <f>+'[2]5 -Produccion '!H192*$R$3</f>
        <v>0</v>
      </c>
      <c r="AU199" s="9">
        <f>+'[2]13- Costo por servicio-producto'!E994</f>
        <v>0</v>
      </c>
      <c r="AV199" s="9">
        <f t="shared" si="28"/>
        <v>0</v>
      </c>
      <c r="AW199" s="81">
        <f t="shared" si="29"/>
        <v>0</v>
      </c>
      <c r="AX199" s="6"/>
      <c r="AY199" s="21"/>
      <c r="AZ199" s="21"/>
      <c r="BA199" s="4"/>
    </row>
    <row r="200" spans="2:54" ht="13.8" thickBot="1">
      <c r="B200" s="97"/>
      <c r="C200" s="84" t="s">
        <v>587</v>
      </c>
      <c r="D200" s="85"/>
      <c r="E200" s="88"/>
      <c r="F200" s="89"/>
      <c r="G200" s="9">
        <f>+'[2]13- Costo por servicio-producto'!E195</f>
        <v>0</v>
      </c>
      <c r="H200" s="9">
        <f t="shared" si="20"/>
        <v>0</v>
      </c>
      <c r="I200" s="81">
        <f t="shared" si="21"/>
        <v>0</v>
      </c>
      <c r="J200" s="90"/>
      <c r="K200" s="89"/>
      <c r="L200" s="89"/>
      <c r="M200" s="91"/>
      <c r="O200" s="88"/>
      <c r="P200" s="21">
        <f>+'[2]5 -Produccion '!E193*$R$3</f>
        <v>0</v>
      </c>
      <c r="Q200" s="9">
        <f>+'[2]13- Costo por servicio-producto'!E395</f>
        <v>0</v>
      </c>
      <c r="R200" s="9">
        <f t="shared" si="22"/>
        <v>0</v>
      </c>
      <c r="S200" s="81">
        <f t="shared" si="23"/>
        <v>0</v>
      </c>
      <c r="T200" s="90"/>
      <c r="U200" s="89"/>
      <c r="V200" s="89"/>
      <c r="W200" s="91"/>
      <c r="Y200" s="88"/>
      <c r="Z200" s="9">
        <f>+'[2]5 -Produccion '!F193*$R$3</f>
        <v>0</v>
      </c>
      <c r="AA200" s="9">
        <f>+'[2]13- Costo por servicio-producto'!E595</f>
        <v>0</v>
      </c>
      <c r="AB200" s="9">
        <f t="shared" si="24"/>
        <v>0</v>
      </c>
      <c r="AC200" s="81">
        <f t="shared" si="25"/>
        <v>0</v>
      </c>
      <c r="AD200" s="90"/>
      <c r="AE200" s="89"/>
      <c r="AF200" s="89"/>
      <c r="AG200" s="91"/>
      <c r="AI200" s="88"/>
      <c r="AJ200" s="9">
        <f>+'[2]5 -Produccion '!G193*$R$3</f>
        <v>0</v>
      </c>
      <c r="AK200" s="9">
        <f>+'[2]13- Costo por servicio-producto'!E795</f>
        <v>0</v>
      </c>
      <c r="AL200" s="9">
        <f t="shared" si="26"/>
        <v>0</v>
      </c>
      <c r="AM200" s="81">
        <f t="shared" si="27"/>
        <v>0</v>
      </c>
      <c r="AN200" s="90"/>
      <c r="AO200" s="89"/>
      <c r="AP200" s="89"/>
      <c r="AQ200" s="91"/>
      <c r="AS200" s="88"/>
      <c r="AT200" s="9">
        <f>+'[2]5 -Produccion '!H193*$R$3</f>
        <v>0</v>
      </c>
      <c r="AU200" s="9">
        <f>+'[2]13- Costo por servicio-producto'!E995</f>
        <v>0</v>
      </c>
      <c r="AV200" s="9">
        <f t="shared" si="28"/>
        <v>0</v>
      </c>
      <c r="AW200" s="81">
        <f t="shared" si="29"/>
        <v>0</v>
      </c>
      <c r="AX200" s="90"/>
      <c r="AY200" s="89"/>
      <c r="AZ200" s="89"/>
      <c r="BA200" s="91"/>
    </row>
    <row r="201" spans="2:54" ht="14.25" customHeight="1" thickBot="1">
      <c r="B201" s="97"/>
      <c r="C201" s="84" t="s">
        <v>588</v>
      </c>
      <c r="D201" s="85"/>
      <c r="E201" s="7"/>
      <c r="F201" s="21"/>
      <c r="G201" s="9">
        <f>+'[2]13- Costo por servicio-producto'!E196</f>
        <v>0</v>
      </c>
      <c r="H201" s="9">
        <f t="shared" si="20"/>
        <v>0</v>
      </c>
      <c r="I201" s="81">
        <f t="shared" si="21"/>
        <v>0</v>
      </c>
      <c r="J201" s="6"/>
      <c r="K201" s="21"/>
      <c r="L201" s="21"/>
      <c r="M201" s="4"/>
      <c r="O201" s="7"/>
      <c r="P201" s="21">
        <f>+'[2]5 -Produccion '!E194*$R$3</f>
        <v>0</v>
      </c>
      <c r="Q201" s="9">
        <f>+'[2]13- Costo por servicio-producto'!E396</f>
        <v>0</v>
      </c>
      <c r="R201" s="9">
        <f t="shared" si="22"/>
        <v>0</v>
      </c>
      <c r="S201" s="81">
        <f t="shared" si="23"/>
        <v>0</v>
      </c>
      <c r="T201" s="6"/>
      <c r="U201" s="21"/>
      <c r="V201" s="21"/>
      <c r="W201" s="4"/>
      <c r="Y201" s="7"/>
      <c r="Z201" s="9">
        <f>+'[2]5 -Produccion '!F194*$R$3</f>
        <v>0</v>
      </c>
      <c r="AA201" s="9">
        <f>+'[2]13- Costo por servicio-producto'!E596</f>
        <v>0</v>
      </c>
      <c r="AB201" s="9">
        <f t="shared" si="24"/>
        <v>0</v>
      </c>
      <c r="AC201" s="81">
        <f t="shared" si="25"/>
        <v>0</v>
      </c>
      <c r="AD201" s="6"/>
      <c r="AE201" s="21"/>
      <c r="AF201" s="21"/>
      <c r="AG201" s="4"/>
      <c r="AI201" s="7"/>
      <c r="AJ201" s="9">
        <f>+'[2]5 -Produccion '!G194*$R$3</f>
        <v>0</v>
      </c>
      <c r="AK201" s="9">
        <f>+'[2]13- Costo por servicio-producto'!E796</f>
        <v>0</v>
      </c>
      <c r="AL201" s="9">
        <f t="shared" si="26"/>
        <v>0</v>
      </c>
      <c r="AM201" s="81">
        <f t="shared" si="27"/>
        <v>0</v>
      </c>
      <c r="AN201" s="6"/>
      <c r="AO201" s="21"/>
      <c r="AP201" s="21"/>
      <c r="AQ201" s="4"/>
      <c r="AS201" s="7"/>
      <c r="AT201" s="9">
        <f>+'[2]5 -Produccion '!H194*$R$3</f>
        <v>0</v>
      </c>
      <c r="AU201" s="9">
        <f>+'[2]13- Costo por servicio-producto'!E996</f>
        <v>0</v>
      </c>
      <c r="AV201" s="9">
        <f t="shared" si="28"/>
        <v>0</v>
      </c>
      <c r="AW201" s="81">
        <f t="shared" si="29"/>
        <v>0</v>
      </c>
      <c r="AX201" s="6"/>
      <c r="AY201" s="21"/>
      <c r="AZ201" s="21"/>
      <c r="BA201" s="4"/>
    </row>
    <row r="202" spans="2:54" ht="13.8" thickBot="1">
      <c r="B202" s="97"/>
      <c r="C202" s="84" t="s">
        <v>589</v>
      </c>
      <c r="D202" s="85"/>
      <c r="E202" s="7"/>
      <c r="F202" s="21"/>
      <c r="G202" s="9">
        <f>+'[2]13- Costo por servicio-producto'!E197</f>
        <v>0</v>
      </c>
      <c r="H202" s="9">
        <f t="shared" si="20"/>
        <v>0</v>
      </c>
      <c r="I202" s="81">
        <f t="shared" si="21"/>
        <v>0</v>
      </c>
      <c r="J202" s="6"/>
      <c r="K202" s="21"/>
      <c r="L202" s="21"/>
      <c r="M202" s="4"/>
      <c r="O202" s="7"/>
      <c r="P202" s="21">
        <f>+'[2]5 -Produccion '!E195*$R$3</f>
        <v>0</v>
      </c>
      <c r="Q202" s="9">
        <f>+'[2]13- Costo por servicio-producto'!E397</f>
        <v>0</v>
      </c>
      <c r="R202" s="9">
        <f t="shared" si="22"/>
        <v>0</v>
      </c>
      <c r="S202" s="81">
        <f t="shared" si="23"/>
        <v>0</v>
      </c>
      <c r="T202" s="6"/>
      <c r="U202" s="21"/>
      <c r="V202" s="21"/>
      <c r="W202" s="4"/>
      <c r="Y202" s="7"/>
      <c r="Z202" s="9">
        <f>+'[2]5 -Produccion '!F195*$R$3</f>
        <v>0</v>
      </c>
      <c r="AA202" s="9">
        <f>+'[2]13- Costo por servicio-producto'!E597</f>
        <v>0</v>
      </c>
      <c r="AB202" s="9">
        <f t="shared" si="24"/>
        <v>0</v>
      </c>
      <c r="AC202" s="81">
        <f t="shared" si="25"/>
        <v>0</v>
      </c>
      <c r="AD202" s="6"/>
      <c r="AE202" s="21"/>
      <c r="AF202" s="21"/>
      <c r="AG202" s="4"/>
      <c r="AI202" s="7"/>
      <c r="AJ202" s="9">
        <f>+'[2]5 -Produccion '!G195*$R$3</f>
        <v>0</v>
      </c>
      <c r="AK202" s="9">
        <f>+'[2]13- Costo por servicio-producto'!E797</f>
        <v>0</v>
      </c>
      <c r="AL202" s="9">
        <f t="shared" si="26"/>
        <v>0</v>
      </c>
      <c r="AM202" s="81">
        <f t="shared" si="27"/>
        <v>0</v>
      </c>
      <c r="AN202" s="6"/>
      <c r="AO202" s="21"/>
      <c r="AP202" s="21"/>
      <c r="AQ202" s="4"/>
      <c r="AS202" s="7"/>
      <c r="AT202" s="9">
        <f>+'[2]5 -Produccion '!H195*$R$3</f>
        <v>0</v>
      </c>
      <c r="AU202" s="9">
        <f>+'[2]13- Costo por servicio-producto'!E997</f>
        <v>0</v>
      </c>
      <c r="AV202" s="9">
        <f t="shared" si="28"/>
        <v>0</v>
      </c>
      <c r="AW202" s="81">
        <f t="shared" si="29"/>
        <v>0</v>
      </c>
      <c r="AX202" s="6"/>
      <c r="AY202" s="21"/>
      <c r="AZ202" s="21"/>
      <c r="BA202" s="4"/>
    </row>
    <row r="203" spans="2:54" ht="13.8" thickBot="1">
      <c r="B203" s="97"/>
      <c r="C203" s="84" t="s">
        <v>590</v>
      </c>
      <c r="D203" s="85"/>
      <c r="E203" s="7"/>
      <c r="F203" s="21"/>
      <c r="G203" s="9">
        <f>+'[2]13- Costo por servicio-producto'!E198</f>
        <v>0</v>
      </c>
      <c r="H203" s="9">
        <f t="shared" si="20"/>
        <v>0</v>
      </c>
      <c r="I203" s="81">
        <f t="shared" si="21"/>
        <v>0</v>
      </c>
      <c r="J203" s="6"/>
      <c r="K203" s="21"/>
      <c r="L203" s="21"/>
      <c r="M203" s="4"/>
      <c r="O203" s="7"/>
      <c r="P203" s="21">
        <f>+'[2]5 -Produccion '!E196*$R$3</f>
        <v>0</v>
      </c>
      <c r="Q203" s="9">
        <f>+'[2]13- Costo por servicio-producto'!E398</f>
        <v>0</v>
      </c>
      <c r="R203" s="9">
        <f t="shared" si="22"/>
        <v>0</v>
      </c>
      <c r="S203" s="81">
        <f t="shared" si="23"/>
        <v>0</v>
      </c>
      <c r="T203" s="6"/>
      <c r="U203" s="21"/>
      <c r="V203" s="21"/>
      <c r="W203" s="4"/>
      <c r="Y203" s="7"/>
      <c r="Z203" s="9">
        <f>+'[2]5 -Produccion '!F196*$R$3</f>
        <v>0</v>
      </c>
      <c r="AA203" s="9">
        <f>+'[2]13- Costo por servicio-producto'!E598</f>
        <v>0</v>
      </c>
      <c r="AB203" s="9">
        <f t="shared" si="24"/>
        <v>0</v>
      </c>
      <c r="AC203" s="81">
        <f t="shared" si="25"/>
        <v>0</v>
      </c>
      <c r="AD203" s="6"/>
      <c r="AE203" s="21"/>
      <c r="AF203" s="21"/>
      <c r="AG203" s="4"/>
      <c r="AI203" s="7"/>
      <c r="AJ203" s="9">
        <f>+'[2]5 -Produccion '!G196*$R$3</f>
        <v>0</v>
      </c>
      <c r="AK203" s="9">
        <f>+'[2]13- Costo por servicio-producto'!E798</f>
        <v>0</v>
      </c>
      <c r="AL203" s="9">
        <f t="shared" si="26"/>
        <v>0</v>
      </c>
      <c r="AM203" s="81">
        <f t="shared" si="27"/>
        <v>0</v>
      </c>
      <c r="AN203" s="6"/>
      <c r="AO203" s="21"/>
      <c r="AP203" s="21"/>
      <c r="AQ203" s="4"/>
      <c r="AS203" s="7"/>
      <c r="AT203" s="9">
        <f>+'[2]5 -Produccion '!H196*$R$3</f>
        <v>0</v>
      </c>
      <c r="AU203" s="9">
        <f>+'[2]13- Costo por servicio-producto'!E998</f>
        <v>0</v>
      </c>
      <c r="AV203" s="9">
        <f t="shared" si="28"/>
        <v>0</v>
      </c>
      <c r="AW203" s="81">
        <f t="shared" si="29"/>
        <v>0</v>
      </c>
      <c r="AX203" s="6"/>
      <c r="AY203" s="21"/>
      <c r="AZ203" s="21"/>
      <c r="BA203" s="4"/>
    </row>
    <row r="204" spans="2:54" ht="14.25" customHeight="1" thickBot="1">
      <c r="B204" s="97"/>
      <c r="C204" s="100" t="s">
        <v>43</v>
      </c>
      <c r="D204" s="83" t="s">
        <v>591</v>
      </c>
      <c r="E204" s="7" t="s">
        <v>412</v>
      </c>
      <c r="F204" s="21">
        <v>38</v>
      </c>
      <c r="G204" s="9">
        <f>+'[2]13- Costo por servicio-producto'!E199</f>
        <v>0</v>
      </c>
      <c r="H204" s="9">
        <f t="shared" si="20"/>
        <v>2.9051987767584098E-2</v>
      </c>
      <c r="I204" s="81">
        <f t="shared" si="21"/>
        <v>0</v>
      </c>
      <c r="J204" s="6"/>
      <c r="K204" s="21"/>
      <c r="L204" s="21"/>
      <c r="M204" s="4"/>
      <c r="O204" s="7" t="s">
        <v>412</v>
      </c>
      <c r="P204" s="21">
        <f>+'[2]5 -Produccion '!E197*$R$3</f>
        <v>33</v>
      </c>
      <c r="Q204" s="9">
        <f>+'[2]13- Costo por servicio-producto'!E399</f>
        <v>0</v>
      </c>
      <c r="R204" s="9">
        <f t="shared" si="22"/>
        <v>2.5229357798165139E-2</v>
      </c>
      <c r="S204" s="81">
        <f t="shared" si="23"/>
        <v>0</v>
      </c>
      <c r="T204" s="6"/>
      <c r="U204" s="21"/>
      <c r="V204" s="21"/>
      <c r="W204" s="4"/>
      <c r="Y204" s="7" t="s">
        <v>412</v>
      </c>
      <c r="Z204" s="9">
        <f>+'[2]5 -Produccion '!F197*$R$3</f>
        <v>29.25</v>
      </c>
      <c r="AA204" s="9">
        <f>+'[2]13- Costo por servicio-producto'!E599</f>
        <v>0</v>
      </c>
      <c r="AB204" s="9">
        <f t="shared" si="24"/>
        <v>2.6983394833948338E-2</v>
      </c>
      <c r="AC204" s="81">
        <f t="shared" si="25"/>
        <v>0</v>
      </c>
      <c r="AD204" s="6"/>
      <c r="AE204" s="21"/>
      <c r="AF204" s="21"/>
      <c r="AG204" s="4"/>
      <c r="AI204" s="7" t="s">
        <v>412</v>
      </c>
      <c r="AJ204" s="9">
        <f>+'[2]5 -Produccion '!G197*$R$3</f>
        <v>30.75</v>
      </c>
      <c r="AK204" s="9">
        <f>+'[2]13- Costo por servicio-producto'!E799</f>
        <v>0</v>
      </c>
      <c r="AL204" s="9">
        <f t="shared" si="26"/>
        <v>3.0265748031496061E-2</v>
      </c>
      <c r="AM204" s="81">
        <f t="shared" si="27"/>
        <v>0</v>
      </c>
      <c r="AN204" s="6"/>
      <c r="AO204" s="21"/>
      <c r="AP204" s="21"/>
      <c r="AQ204" s="4"/>
      <c r="AS204" s="7" t="s">
        <v>412</v>
      </c>
      <c r="AT204" s="9">
        <f>+'[2]5 -Produccion '!H197*$R$3</f>
        <v>36</v>
      </c>
      <c r="AU204" s="9">
        <f>+'[2]13- Costo por servicio-producto'!E999</f>
        <v>0</v>
      </c>
      <c r="AV204" s="9">
        <f t="shared" si="28"/>
        <v>3.5749751737835157E-2</v>
      </c>
      <c r="AW204" s="81">
        <f t="shared" si="29"/>
        <v>0</v>
      </c>
      <c r="AX204" s="6"/>
      <c r="AY204" s="21"/>
      <c r="AZ204" s="21"/>
      <c r="BA204" s="4"/>
    </row>
    <row r="205" spans="2:54" ht="13.8" thickBot="1">
      <c r="B205" s="97"/>
      <c r="C205" s="99"/>
      <c r="D205" s="83" t="s">
        <v>592</v>
      </c>
      <c r="E205" s="7"/>
      <c r="F205" s="21"/>
      <c r="G205" s="9">
        <f>+'[2]13- Costo por servicio-producto'!E200</f>
        <v>0</v>
      </c>
      <c r="H205" s="9">
        <f t="shared" si="20"/>
        <v>0</v>
      </c>
      <c r="I205" s="81">
        <f t="shared" si="21"/>
        <v>0</v>
      </c>
      <c r="J205" s="6"/>
      <c r="K205" s="21"/>
      <c r="L205" s="21"/>
      <c r="M205" s="4"/>
      <c r="O205" s="7"/>
      <c r="P205" s="21">
        <f>+'[2]5 -Produccion '!E198*$R$3</f>
        <v>0</v>
      </c>
      <c r="Q205" s="9">
        <f>+'[2]13- Costo por servicio-producto'!E400</f>
        <v>0</v>
      </c>
      <c r="R205" s="9">
        <f t="shared" si="22"/>
        <v>0</v>
      </c>
      <c r="S205" s="81">
        <f t="shared" si="23"/>
        <v>0</v>
      </c>
      <c r="T205" s="6"/>
      <c r="U205" s="21"/>
      <c r="V205" s="21"/>
      <c r="W205" s="4"/>
      <c r="Y205" s="7"/>
      <c r="Z205" s="9">
        <f>+'[2]5 -Produccion '!F198*$R$3</f>
        <v>0</v>
      </c>
      <c r="AA205" s="9">
        <f>+'[2]13- Costo por servicio-producto'!E600</f>
        <v>0</v>
      </c>
      <c r="AB205" s="9">
        <f t="shared" si="24"/>
        <v>0</v>
      </c>
      <c r="AC205" s="81">
        <f t="shared" si="25"/>
        <v>0</v>
      </c>
      <c r="AD205" s="6"/>
      <c r="AE205" s="21"/>
      <c r="AF205" s="21"/>
      <c r="AG205" s="4"/>
      <c r="AI205" s="7"/>
      <c r="AJ205" s="9">
        <f>+'[2]5 -Produccion '!G198*$R$3</f>
        <v>0</v>
      </c>
      <c r="AK205" s="9">
        <f>+'[2]13- Costo por servicio-producto'!E800</f>
        <v>0</v>
      </c>
      <c r="AL205" s="9">
        <f t="shared" si="26"/>
        <v>0</v>
      </c>
      <c r="AM205" s="81">
        <f t="shared" si="27"/>
        <v>0</v>
      </c>
      <c r="AN205" s="6"/>
      <c r="AO205" s="21"/>
      <c r="AP205" s="21"/>
      <c r="AQ205" s="4"/>
      <c r="AS205" s="7"/>
      <c r="AT205" s="9">
        <f>+'[2]5 -Produccion '!H198*$R$3</f>
        <v>0</v>
      </c>
      <c r="AU205" s="9">
        <f>+'[2]13- Costo por servicio-producto'!E1000</f>
        <v>0</v>
      </c>
      <c r="AV205" s="9">
        <f t="shared" si="28"/>
        <v>0</v>
      </c>
      <c r="AW205" s="81">
        <f t="shared" si="29"/>
        <v>0</v>
      </c>
      <c r="AX205" s="6"/>
      <c r="AY205" s="21"/>
      <c r="AZ205" s="21"/>
      <c r="BA205" s="4"/>
    </row>
    <row r="206" spans="2:54" ht="13.8" thickBot="1">
      <c r="B206" s="97"/>
      <c r="C206" s="100" t="s">
        <v>593</v>
      </c>
      <c r="D206" s="83" t="s">
        <v>594</v>
      </c>
      <c r="E206" s="88"/>
      <c r="F206" s="89"/>
      <c r="G206" s="9">
        <f>+'[2]13- Costo por servicio-producto'!E201</f>
        <v>0</v>
      </c>
      <c r="H206" s="9">
        <f t="shared" si="20"/>
        <v>0</v>
      </c>
      <c r="I206" s="81">
        <f t="shared" si="21"/>
        <v>0</v>
      </c>
      <c r="J206" s="90"/>
      <c r="K206" s="89"/>
      <c r="L206" s="89"/>
      <c r="M206" s="91"/>
      <c r="O206" s="88"/>
      <c r="P206" s="21">
        <f>+'[2]5 -Produccion '!E199*$R$3</f>
        <v>0</v>
      </c>
      <c r="Q206" s="9">
        <f>+'[2]13- Costo por servicio-producto'!E401</f>
        <v>0</v>
      </c>
      <c r="R206" s="9">
        <f t="shared" si="22"/>
        <v>0</v>
      </c>
      <c r="S206" s="81">
        <f t="shared" si="23"/>
        <v>0</v>
      </c>
      <c r="T206" s="90"/>
      <c r="U206" s="89"/>
      <c r="V206" s="89"/>
      <c r="W206" s="91"/>
      <c r="Y206" s="88"/>
      <c r="Z206" s="9">
        <f>+'[2]5 -Produccion '!F199*$R$3</f>
        <v>0</v>
      </c>
      <c r="AA206" s="9">
        <f>+'[2]13- Costo por servicio-producto'!E601</f>
        <v>0</v>
      </c>
      <c r="AB206" s="9">
        <f t="shared" si="24"/>
        <v>0</v>
      </c>
      <c r="AC206" s="81">
        <f t="shared" si="25"/>
        <v>0</v>
      </c>
      <c r="AD206" s="90"/>
      <c r="AE206" s="89"/>
      <c r="AF206" s="89"/>
      <c r="AG206" s="91"/>
      <c r="AI206" s="88"/>
      <c r="AJ206" s="9">
        <f>+'[2]5 -Produccion '!G199*$R$3</f>
        <v>0</v>
      </c>
      <c r="AK206" s="9">
        <f>+'[2]13- Costo por servicio-producto'!E801</f>
        <v>0</v>
      </c>
      <c r="AL206" s="9">
        <f t="shared" si="26"/>
        <v>0</v>
      </c>
      <c r="AM206" s="81">
        <f t="shared" si="27"/>
        <v>0</v>
      </c>
      <c r="AN206" s="90"/>
      <c r="AO206" s="89"/>
      <c r="AP206" s="89"/>
      <c r="AQ206" s="91"/>
      <c r="AS206" s="88"/>
      <c r="AT206" s="9">
        <f>+'[2]5 -Produccion '!H199*$R$3</f>
        <v>0</v>
      </c>
      <c r="AU206" s="9">
        <f>+'[2]13- Costo por servicio-producto'!E1001</f>
        <v>0</v>
      </c>
      <c r="AV206" s="9">
        <f t="shared" si="28"/>
        <v>0</v>
      </c>
      <c r="AW206" s="81">
        <f t="shared" si="29"/>
        <v>0</v>
      </c>
      <c r="AX206" s="90"/>
      <c r="AY206" s="89"/>
      <c r="AZ206" s="89"/>
      <c r="BA206" s="91"/>
    </row>
    <row r="207" spans="2:54" ht="17.25" customHeight="1" thickBot="1">
      <c r="B207" s="98"/>
      <c r="C207" s="98"/>
      <c r="D207" s="83" t="s">
        <v>595</v>
      </c>
      <c r="E207" s="88"/>
      <c r="F207" s="89"/>
      <c r="G207" s="9">
        <f>+'[2]13- Costo por servicio-producto'!E202</f>
        <v>0</v>
      </c>
      <c r="H207" s="9">
        <f>+F207/$E$11</f>
        <v>0</v>
      </c>
      <c r="I207" s="81">
        <f>F207*G207</f>
        <v>0</v>
      </c>
      <c r="J207" s="90"/>
      <c r="K207" s="89"/>
      <c r="L207" s="89"/>
      <c r="M207" s="91"/>
      <c r="O207" s="88"/>
      <c r="P207" s="21">
        <f>+'[2]5 -Produccion '!E200*$R$3</f>
        <v>52.5</v>
      </c>
      <c r="Q207" s="9">
        <f>+'[2]13- Costo por servicio-producto'!E402</f>
        <v>0</v>
      </c>
      <c r="R207" s="9">
        <f>+P207/$O$11</f>
        <v>4.0137614678899085E-2</v>
      </c>
      <c r="S207" s="81">
        <f>+P207*Q207</f>
        <v>0</v>
      </c>
      <c r="T207" s="90"/>
      <c r="U207" s="89"/>
      <c r="V207" s="89"/>
      <c r="W207" s="91"/>
      <c r="Y207" s="88"/>
      <c r="Z207" s="9">
        <f>+'[2]5 -Produccion '!F200*$R$3</f>
        <v>58.5</v>
      </c>
      <c r="AA207" s="9">
        <f>+'[2]13- Costo por servicio-producto'!E602</f>
        <v>0</v>
      </c>
      <c r="AB207" s="9">
        <f>+Z207/$Y$11</f>
        <v>5.3966789667896677E-2</v>
      </c>
      <c r="AC207" s="81">
        <f>+Z207*AA207</f>
        <v>0</v>
      </c>
      <c r="AD207" s="90"/>
      <c r="AE207" s="89"/>
      <c r="AF207" s="89"/>
      <c r="AG207" s="91"/>
      <c r="AI207" s="88"/>
      <c r="AJ207" s="9">
        <f>+'[2]5 -Produccion '!G200*$R$3</f>
        <v>36</v>
      </c>
      <c r="AK207" s="9">
        <f>+'[2]13- Costo por servicio-producto'!E802</f>
        <v>0</v>
      </c>
      <c r="AL207" s="9">
        <f>+AJ207/$AI$11</f>
        <v>3.5433070866141732E-2</v>
      </c>
      <c r="AM207" s="81">
        <f>+AJ207*AK207</f>
        <v>0</v>
      </c>
      <c r="AN207" s="90"/>
      <c r="AO207" s="89"/>
      <c r="AP207" s="89"/>
      <c r="AQ207" s="91"/>
      <c r="AS207" s="88"/>
      <c r="AT207" s="9">
        <f>+'[2]5 -Produccion '!H200*$R$3</f>
        <v>36</v>
      </c>
      <c r="AU207" s="9">
        <f>+'[2]13- Costo por servicio-producto'!E1002</f>
        <v>0</v>
      </c>
      <c r="AV207" s="9">
        <f>+AT207/$AS$11</f>
        <v>3.5749751737835157E-2</v>
      </c>
      <c r="AW207" s="81">
        <f>+AT207*AU207</f>
        <v>0</v>
      </c>
      <c r="AX207" s="90"/>
      <c r="AY207" s="89"/>
      <c r="AZ207" s="89"/>
      <c r="BA207" s="91"/>
      <c r="BB207" s="2"/>
    </row>
    <row r="208" spans="2:54" ht="15" thickBot="1">
      <c r="D208" s="2"/>
      <c r="E208" s="92"/>
      <c r="F208" s="93"/>
      <c r="G208" s="9">
        <f>+'[2]13- Costo por servicio-producto'!E203</f>
        <v>0</v>
      </c>
      <c r="H208" s="9">
        <f>+F208/$E$11</f>
        <v>0</v>
      </c>
      <c r="I208" s="81">
        <f>F208*G208</f>
        <v>0</v>
      </c>
      <c r="J208" s="94"/>
      <c r="K208" s="93"/>
      <c r="L208" s="93"/>
      <c r="M208" s="3"/>
      <c r="O208" s="92"/>
      <c r="P208" s="21">
        <f>+'[2]5 -Produccion '!E201*$R$3</f>
        <v>0</v>
      </c>
      <c r="Q208" s="9">
        <f>+'[2]13- Costo por servicio-producto'!E403</f>
        <v>0</v>
      </c>
      <c r="R208" s="9">
        <f>+P208/$O$11</f>
        <v>0</v>
      </c>
      <c r="S208" s="81">
        <f>+P208*Q208</f>
        <v>0</v>
      </c>
      <c r="T208" s="94"/>
      <c r="U208" s="93"/>
      <c r="V208" s="93"/>
      <c r="W208" s="3"/>
      <c r="Y208" s="92"/>
      <c r="Z208" s="9">
        <f>+'[2]5 -Produccion '!F201*$R$3</f>
        <v>0</v>
      </c>
      <c r="AA208" s="9">
        <f>+'[2]13- Costo por servicio-producto'!E603</f>
        <v>0</v>
      </c>
      <c r="AB208" s="9">
        <f>+Z208/$Y$11</f>
        <v>0</v>
      </c>
      <c r="AC208" s="3"/>
      <c r="AD208" s="94"/>
      <c r="AE208" s="93"/>
      <c r="AF208" s="93"/>
      <c r="AG208" s="3"/>
      <c r="AI208" s="92"/>
      <c r="AJ208" s="9">
        <f>+'[2]5 -Produccion '!G201*$R$3</f>
        <v>0</v>
      </c>
      <c r="AK208" s="93"/>
      <c r="AL208" s="93"/>
      <c r="AM208" s="3"/>
      <c r="AN208" s="94"/>
      <c r="AO208" s="93"/>
      <c r="AP208" s="93"/>
      <c r="AQ208" s="3"/>
      <c r="AS208" s="92"/>
      <c r="AT208" s="9">
        <f>+'[2]5 -Produccion '!H201*$R$3</f>
        <v>0</v>
      </c>
      <c r="AU208" s="9">
        <f>+'[2]13- Costo por servicio-producto'!E1003</f>
        <v>0</v>
      </c>
      <c r="AV208" s="93"/>
      <c r="AW208" s="3"/>
      <c r="AX208" s="94"/>
      <c r="AY208" s="93"/>
      <c r="AZ208" s="93"/>
      <c r="BA208" s="3"/>
      <c r="BB208" s="2"/>
    </row>
    <row r="209" spans="2:54" ht="14.4">
      <c r="D209" s="2"/>
      <c r="E209" s="95"/>
      <c r="F209" s="95"/>
      <c r="G209" s="95"/>
      <c r="H209" s="95"/>
      <c r="I209" s="95"/>
      <c r="J209" s="95"/>
      <c r="K209" s="95"/>
      <c r="L209" s="95"/>
      <c r="M209" s="95"/>
      <c r="O209" s="95"/>
      <c r="P209" s="95"/>
      <c r="Q209" s="95"/>
      <c r="R209" s="95"/>
      <c r="S209" s="95"/>
      <c r="T209" s="95"/>
      <c r="U209" s="95"/>
      <c r="V209" s="95"/>
      <c r="W209" s="95"/>
      <c r="Y209" s="95"/>
      <c r="Z209" s="95"/>
      <c r="AA209" s="95"/>
      <c r="AB209" s="95"/>
      <c r="AC209" s="95"/>
      <c r="AD209" s="95"/>
      <c r="AE209" s="95"/>
      <c r="AF209" s="95"/>
      <c r="AG209" s="95"/>
      <c r="AI209" s="95"/>
      <c r="AJ209" s="95"/>
      <c r="AK209" s="95"/>
      <c r="AL209" s="95"/>
      <c r="AM209" s="95"/>
      <c r="AN209" s="95"/>
      <c r="AO209" s="95"/>
      <c r="AP209" s="95"/>
      <c r="AQ209" s="95"/>
      <c r="AS209" s="95"/>
      <c r="AT209" s="95"/>
      <c r="AU209" s="95"/>
      <c r="AV209" s="95"/>
      <c r="AW209" s="95"/>
      <c r="AX209" s="95"/>
      <c r="AY209" s="95"/>
      <c r="AZ209" s="95"/>
      <c r="BA209" s="95"/>
      <c r="BB209" s="2"/>
    </row>
    <row r="210" spans="2:54" ht="14.4">
      <c r="D210" s="2"/>
      <c r="E210" s="95"/>
      <c r="F210" s="95"/>
      <c r="G210" s="95"/>
      <c r="H210" s="95"/>
      <c r="I210" s="95"/>
      <c r="J210" s="95"/>
      <c r="K210" s="95"/>
      <c r="L210" s="95"/>
      <c r="M210" s="95"/>
      <c r="O210" s="95"/>
      <c r="P210" s="95"/>
      <c r="Q210" s="95"/>
      <c r="R210" s="95"/>
      <c r="S210" s="95"/>
      <c r="T210" s="95"/>
      <c r="U210" s="95"/>
      <c r="V210" s="95"/>
      <c r="W210" s="95"/>
      <c r="Y210" s="95"/>
      <c r="Z210" s="95"/>
      <c r="AA210" s="95"/>
      <c r="AB210" s="95"/>
      <c r="AC210" s="95"/>
      <c r="AD210" s="95"/>
      <c r="AE210" s="95"/>
      <c r="AF210" s="95"/>
      <c r="AG210" s="95"/>
      <c r="AI210" s="95"/>
      <c r="AJ210" s="95"/>
      <c r="AK210" s="95"/>
      <c r="AL210" s="95"/>
      <c r="AM210" s="95"/>
      <c r="AN210" s="95"/>
      <c r="AO210" s="95"/>
      <c r="AP210" s="95"/>
      <c r="AQ210" s="95"/>
      <c r="AS210" s="95"/>
      <c r="AT210" s="95"/>
      <c r="AU210" s="95"/>
      <c r="AV210" s="95"/>
      <c r="AW210" s="95"/>
      <c r="AX210" s="95"/>
      <c r="AY210" s="95"/>
      <c r="AZ210" s="95"/>
      <c r="BA210" s="95"/>
      <c r="BB210" s="2"/>
    </row>
    <row r="211" spans="2:54" ht="14.4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</row>
    <row r="212" spans="2:54" ht="13.8" thickBot="1">
      <c r="D212" s="1" t="s">
        <v>596</v>
      </c>
      <c r="O212" s="1" t="s">
        <v>596</v>
      </c>
    </row>
    <row r="213" spans="2:54" ht="13.8" thickBot="1">
      <c r="E213" s="113" t="s">
        <v>61</v>
      </c>
      <c r="F213" s="114"/>
      <c r="G213" s="114"/>
      <c r="H213" s="114"/>
      <c r="I213" s="114"/>
      <c r="J213" s="114"/>
      <c r="K213" s="114"/>
      <c r="L213" s="114"/>
      <c r="M213" s="115"/>
      <c r="O213" s="63" t="s">
        <v>60</v>
      </c>
      <c r="P213" s="64"/>
      <c r="Q213" s="64"/>
      <c r="R213" s="64"/>
      <c r="S213" s="64"/>
      <c r="T213" s="64"/>
      <c r="U213" s="64"/>
      <c r="V213" s="64"/>
      <c r="W213" s="65"/>
      <c r="Y213" s="113" t="s">
        <v>59</v>
      </c>
      <c r="Z213" s="114"/>
      <c r="AA213" s="114"/>
      <c r="AB213" s="114"/>
      <c r="AC213" s="114"/>
      <c r="AD213" s="114"/>
      <c r="AE213" s="114"/>
      <c r="AF213" s="114"/>
      <c r="AG213" s="115"/>
      <c r="AI213" s="113" t="s">
        <v>58</v>
      </c>
      <c r="AJ213" s="114"/>
      <c r="AK213" s="114"/>
      <c r="AL213" s="114"/>
      <c r="AM213" s="114"/>
      <c r="AN213" s="114"/>
      <c r="AO213" s="114"/>
      <c r="AP213" s="114"/>
      <c r="AQ213" s="115"/>
      <c r="AS213" s="113" t="s">
        <v>57</v>
      </c>
      <c r="AT213" s="114"/>
      <c r="AU213" s="114"/>
      <c r="AV213" s="114"/>
      <c r="AW213" s="114"/>
      <c r="AX213" s="114"/>
      <c r="AY213" s="114"/>
      <c r="AZ213" s="114"/>
      <c r="BA213" s="115"/>
    </row>
    <row r="214" spans="2:54" ht="14.25" customHeight="1" thickBot="1">
      <c r="B214" s="116" t="s">
        <v>56</v>
      </c>
      <c r="C214" s="117"/>
      <c r="D214" s="118"/>
      <c r="E214" s="125" t="s">
        <v>55</v>
      </c>
      <c r="F214" s="126"/>
      <c r="G214" s="126"/>
      <c r="H214" s="126"/>
      <c r="I214" s="127"/>
      <c r="J214" s="125" t="s">
        <v>54</v>
      </c>
      <c r="K214" s="126"/>
      <c r="L214" s="126"/>
      <c r="M214" s="127"/>
      <c r="O214" s="66" t="s">
        <v>55</v>
      </c>
      <c r="P214" s="67"/>
      <c r="Q214" s="67"/>
      <c r="R214" s="67"/>
      <c r="S214" s="68"/>
      <c r="T214" s="66" t="s">
        <v>54</v>
      </c>
      <c r="U214" s="67"/>
      <c r="V214" s="67"/>
      <c r="W214" s="68"/>
      <c r="Y214" s="125" t="s">
        <v>55</v>
      </c>
      <c r="Z214" s="126"/>
      <c r="AA214" s="126"/>
      <c r="AB214" s="126"/>
      <c r="AC214" s="127"/>
      <c r="AD214" s="125" t="s">
        <v>54</v>
      </c>
      <c r="AE214" s="126"/>
      <c r="AF214" s="126"/>
      <c r="AG214" s="127"/>
      <c r="AI214" s="125" t="s">
        <v>55</v>
      </c>
      <c r="AJ214" s="126"/>
      <c r="AK214" s="126"/>
      <c r="AL214" s="126"/>
      <c r="AM214" s="127"/>
      <c r="AN214" s="125" t="s">
        <v>54</v>
      </c>
      <c r="AO214" s="126"/>
      <c r="AP214" s="126"/>
      <c r="AQ214" s="127"/>
      <c r="AS214" s="125" t="s">
        <v>55</v>
      </c>
      <c r="AT214" s="126"/>
      <c r="AU214" s="126"/>
      <c r="AV214" s="126"/>
      <c r="AW214" s="127"/>
      <c r="AX214" s="125" t="s">
        <v>54</v>
      </c>
      <c r="AY214" s="126"/>
      <c r="AZ214" s="126"/>
      <c r="BA214" s="127"/>
    </row>
    <row r="215" spans="2:54" ht="35.1" customHeight="1">
      <c r="B215" s="119"/>
      <c r="C215" s="120"/>
      <c r="D215" s="121"/>
      <c r="E215" s="108" t="s">
        <v>62</v>
      </c>
      <c r="F215" s="103" t="s">
        <v>63</v>
      </c>
      <c r="G215" s="103" t="s">
        <v>64</v>
      </c>
      <c r="H215" s="103" t="s">
        <v>65</v>
      </c>
      <c r="I215" s="101" t="s">
        <v>53</v>
      </c>
      <c r="J215" s="108" t="s">
        <v>70</v>
      </c>
      <c r="K215" s="103" t="s">
        <v>64</v>
      </c>
      <c r="L215" s="103" t="s">
        <v>65</v>
      </c>
      <c r="M215" s="101" t="s">
        <v>53</v>
      </c>
      <c r="O215" s="69" t="s">
        <v>62</v>
      </c>
      <c r="P215" s="60" t="s">
        <v>63</v>
      </c>
      <c r="Q215" s="60" t="s">
        <v>64</v>
      </c>
      <c r="R215" s="60" t="s">
        <v>65</v>
      </c>
      <c r="S215" s="61" t="s">
        <v>53</v>
      </c>
      <c r="T215" s="69" t="s">
        <v>70</v>
      </c>
      <c r="U215" s="60" t="s">
        <v>64</v>
      </c>
      <c r="V215" s="60" t="s">
        <v>65</v>
      </c>
      <c r="W215" s="61" t="s">
        <v>53</v>
      </c>
      <c r="Y215" s="108" t="s">
        <v>62</v>
      </c>
      <c r="Z215" s="103" t="s">
        <v>63</v>
      </c>
      <c r="AA215" s="103" t="s">
        <v>64</v>
      </c>
      <c r="AB215" s="103" t="s">
        <v>65</v>
      </c>
      <c r="AC215" s="101" t="s">
        <v>53</v>
      </c>
      <c r="AD215" s="108" t="s">
        <v>70</v>
      </c>
      <c r="AE215" s="103" t="s">
        <v>64</v>
      </c>
      <c r="AF215" s="103" t="s">
        <v>65</v>
      </c>
      <c r="AG215" s="101" t="s">
        <v>53</v>
      </c>
      <c r="AI215" s="108" t="s">
        <v>62</v>
      </c>
      <c r="AJ215" s="103" t="s">
        <v>63</v>
      </c>
      <c r="AK215" s="103" t="s">
        <v>64</v>
      </c>
      <c r="AL215" s="103" t="s">
        <v>65</v>
      </c>
      <c r="AM215" s="101" t="s">
        <v>53</v>
      </c>
      <c r="AN215" s="108" t="s">
        <v>70</v>
      </c>
      <c r="AO215" s="103" t="s">
        <v>64</v>
      </c>
      <c r="AP215" s="103" t="s">
        <v>65</v>
      </c>
      <c r="AQ215" s="101" t="s">
        <v>53</v>
      </c>
      <c r="AS215" s="108" t="s">
        <v>62</v>
      </c>
      <c r="AT215" s="103" t="s">
        <v>63</v>
      </c>
      <c r="AU215" s="103" t="s">
        <v>64</v>
      </c>
      <c r="AV215" s="103" t="s">
        <v>65</v>
      </c>
      <c r="AW215" s="101" t="s">
        <v>53</v>
      </c>
      <c r="AX215" s="108" t="s">
        <v>70</v>
      </c>
      <c r="AY215" s="103" t="s">
        <v>64</v>
      </c>
      <c r="AZ215" s="103" t="s">
        <v>65</v>
      </c>
      <c r="BA215" s="101" t="s">
        <v>53</v>
      </c>
    </row>
    <row r="216" spans="2:54" ht="14.25" customHeight="1" thickBot="1">
      <c r="B216" s="119"/>
      <c r="C216" s="120"/>
      <c r="D216" s="121"/>
      <c r="E216" s="109"/>
      <c r="F216" s="104"/>
      <c r="G216" s="104"/>
      <c r="H216" s="104"/>
      <c r="I216" s="102"/>
      <c r="J216" s="109"/>
      <c r="K216" s="104"/>
      <c r="L216" s="104"/>
      <c r="M216" s="102"/>
      <c r="O216" s="70"/>
      <c r="P216" s="71"/>
      <c r="Q216" s="71"/>
      <c r="R216" s="71"/>
      <c r="S216" s="62"/>
      <c r="T216" s="70"/>
      <c r="U216" s="71"/>
      <c r="V216" s="71"/>
      <c r="W216" s="62"/>
      <c r="Y216" s="109"/>
      <c r="Z216" s="104"/>
      <c r="AA216" s="104"/>
      <c r="AB216" s="104"/>
      <c r="AC216" s="102"/>
      <c r="AD216" s="109"/>
      <c r="AE216" s="104"/>
      <c r="AF216" s="104"/>
      <c r="AG216" s="102"/>
      <c r="AI216" s="109"/>
      <c r="AJ216" s="104"/>
      <c r="AK216" s="104"/>
      <c r="AL216" s="104"/>
      <c r="AM216" s="102"/>
      <c r="AN216" s="109"/>
      <c r="AO216" s="104"/>
      <c r="AP216" s="104"/>
      <c r="AQ216" s="102"/>
      <c r="AS216" s="109"/>
      <c r="AT216" s="104"/>
      <c r="AU216" s="104"/>
      <c r="AV216" s="104"/>
      <c r="AW216" s="102"/>
      <c r="AX216" s="109"/>
      <c r="AY216" s="104"/>
      <c r="AZ216" s="104"/>
      <c r="BA216" s="102"/>
    </row>
    <row r="217" spans="2:54" ht="14.25" customHeight="1" thickBot="1">
      <c r="B217" s="122"/>
      <c r="C217" s="123"/>
      <c r="D217" s="124"/>
      <c r="E217" s="18">
        <v>729</v>
      </c>
      <c r="F217" s="17">
        <v>82667984</v>
      </c>
      <c r="G217" s="17"/>
      <c r="H217" s="17"/>
      <c r="I217" s="16"/>
      <c r="J217" s="15"/>
      <c r="K217" s="17"/>
      <c r="L217" s="17"/>
      <c r="M217" s="16"/>
      <c r="O217" s="18">
        <v>729</v>
      </c>
      <c r="P217" s="17">
        <v>66892732</v>
      </c>
      <c r="Q217" s="17"/>
      <c r="R217" s="17"/>
      <c r="S217" s="16"/>
      <c r="T217" s="15"/>
      <c r="U217" s="17"/>
      <c r="V217" s="17"/>
      <c r="W217" s="16"/>
      <c r="Y217" s="18">
        <v>664</v>
      </c>
      <c r="Z217" s="17">
        <v>84362308</v>
      </c>
      <c r="AA217" s="17"/>
      <c r="AB217" s="17"/>
      <c r="AC217" s="16"/>
      <c r="AD217" s="15"/>
      <c r="AE217" s="17"/>
      <c r="AF217" s="17"/>
      <c r="AG217" s="16"/>
      <c r="AI217" s="18">
        <v>564</v>
      </c>
      <c r="AJ217" s="17">
        <v>77549638</v>
      </c>
      <c r="AK217" s="17"/>
      <c r="AL217" s="17"/>
      <c r="AM217" s="16"/>
      <c r="AN217" s="15"/>
      <c r="AO217" s="17"/>
      <c r="AP217" s="17"/>
      <c r="AQ217" s="16"/>
      <c r="AS217" s="18">
        <v>541</v>
      </c>
      <c r="AT217" s="17">
        <v>6430142</v>
      </c>
      <c r="AU217" s="17">
        <v>77161704</v>
      </c>
      <c r="AV217" s="17"/>
      <c r="AW217" s="16"/>
      <c r="AX217" s="15"/>
      <c r="AY217" s="17"/>
      <c r="AZ217" s="17"/>
      <c r="BA217" s="16"/>
    </row>
    <row r="218" spans="2:54" ht="54" customHeight="1" thickBot="1">
      <c r="B218" s="110" t="s">
        <v>52</v>
      </c>
      <c r="C218" s="111"/>
      <c r="D218" s="112"/>
      <c r="E218" s="105" t="s">
        <v>66</v>
      </c>
      <c r="F218" s="103" t="s">
        <v>51</v>
      </c>
      <c r="G218" s="103" t="s">
        <v>67</v>
      </c>
      <c r="H218" s="103" t="s">
        <v>68</v>
      </c>
      <c r="I218" s="101" t="s">
        <v>69</v>
      </c>
      <c r="J218" s="105" t="s">
        <v>71</v>
      </c>
      <c r="K218" s="103" t="s">
        <v>67</v>
      </c>
      <c r="L218" s="103" t="s">
        <v>68</v>
      </c>
      <c r="M218" s="101" t="s">
        <v>69</v>
      </c>
      <c r="O218" s="72" t="s">
        <v>66</v>
      </c>
      <c r="P218" s="60" t="s">
        <v>51</v>
      </c>
      <c r="Q218" s="60" t="s">
        <v>67</v>
      </c>
      <c r="R218" s="60" t="s">
        <v>68</v>
      </c>
      <c r="S218" s="61" t="s">
        <v>69</v>
      </c>
      <c r="T218" s="72" t="s">
        <v>71</v>
      </c>
      <c r="U218" s="60" t="s">
        <v>67</v>
      </c>
      <c r="V218" s="60" t="s">
        <v>68</v>
      </c>
      <c r="W218" s="61" t="s">
        <v>69</v>
      </c>
      <c r="Y218" s="105" t="s">
        <v>66</v>
      </c>
      <c r="Z218" s="103" t="s">
        <v>51</v>
      </c>
      <c r="AA218" s="103" t="s">
        <v>67</v>
      </c>
      <c r="AB218" s="103" t="s">
        <v>68</v>
      </c>
      <c r="AC218" s="101" t="s">
        <v>69</v>
      </c>
      <c r="AD218" s="105" t="s">
        <v>71</v>
      </c>
      <c r="AE218" s="103" t="s">
        <v>67</v>
      </c>
      <c r="AF218" s="103" t="s">
        <v>68</v>
      </c>
      <c r="AG218" s="101" t="s">
        <v>69</v>
      </c>
      <c r="AI218" s="105" t="s">
        <v>66</v>
      </c>
      <c r="AJ218" s="103" t="s">
        <v>51</v>
      </c>
      <c r="AK218" s="103" t="s">
        <v>67</v>
      </c>
      <c r="AL218" s="103" t="s">
        <v>68</v>
      </c>
      <c r="AM218" s="101" t="s">
        <v>69</v>
      </c>
      <c r="AN218" s="105" t="s">
        <v>71</v>
      </c>
      <c r="AO218" s="103" t="s">
        <v>67</v>
      </c>
      <c r="AP218" s="103" t="s">
        <v>68</v>
      </c>
      <c r="AQ218" s="101" t="s">
        <v>69</v>
      </c>
      <c r="AS218" s="105" t="s">
        <v>66</v>
      </c>
      <c r="AT218" s="103" t="s">
        <v>51</v>
      </c>
      <c r="AU218" s="103" t="s">
        <v>67</v>
      </c>
      <c r="AV218" s="103" t="s">
        <v>68</v>
      </c>
      <c r="AW218" s="101" t="s">
        <v>69</v>
      </c>
      <c r="AX218" s="105" t="s">
        <v>71</v>
      </c>
      <c r="AY218" s="103" t="s">
        <v>67</v>
      </c>
      <c r="AZ218" s="103" t="s">
        <v>68</v>
      </c>
      <c r="BA218" s="101" t="s">
        <v>69</v>
      </c>
    </row>
    <row r="219" spans="2:54" ht="14.25" customHeight="1" thickBot="1">
      <c r="B219" s="14" t="s">
        <v>50</v>
      </c>
      <c r="C219" s="13" t="s">
        <v>8</v>
      </c>
      <c r="D219" s="12" t="s">
        <v>0</v>
      </c>
      <c r="E219" s="106"/>
      <c r="F219" s="104"/>
      <c r="G219" s="104"/>
      <c r="H219" s="104"/>
      <c r="I219" s="102"/>
      <c r="J219" s="107"/>
      <c r="K219" s="104"/>
      <c r="L219" s="104"/>
      <c r="M219" s="102"/>
      <c r="O219" s="73"/>
      <c r="P219" s="71"/>
      <c r="Q219" s="71"/>
      <c r="R219" s="71"/>
      <c r="S219" s="62"/>
      <c r="T219" s="74"/>
      <c r="U219" s="71"/>
      <c r="V219" s="71"/>
      <c r="W219" s="62"/>
      <c r="Y219" s="106"/>
      <c r="Z219" s="104"/>
      <c r="AA219" s="104"/>
      <c r="AB219" s="104"/>
      <c r="AC219" s="102"/>
      <c r="AD219" s="107"/>
      <c r="AE219" s="104"/>
      <c r="AF219" s="104"/>
      <c r="AG219" s="102"/>
      <c r="AI219" s="106"/>
      <c r="AJ219" s="104"/>
      <c r="AK219" s="104"/>
      <c r="AL219" s="104"/>
      <c r="AM219" s="102"/>
      <c r="AN219" s="107"/>
      <c r="AO219" s="104"/>
      <c r="AP219" s="104"/>
      <c r="AQ219" s="102"/>
      <c r="AS219" s="106"/>
      <c r="AT219" s="104"/>
      <c r="AU219" s="104"/>
      <c r="AV219" s="104"/>
      <c r="AW219" s="102"/>
      <c r="AX219" s="107"/>
      <c r="AY219" s="104"/>
      <c r="AZ219" s="104"/>
      <c r="BA219" s="102"/>
    </row>
    <row r="220" spans="2:54" ht="13.8" thickBot="1">
      <c r="B220" s="100" t="s">
        <v>7</v>
      </c>
      <c r="C220" s="100" t="s">
        <v>9</v>
      </c>
      <c r="D220" s="80" t="s">
        <v>411</v>
      </c>
      <c r="E220" s="11" t="s">
        <v>412</v>
      </c>
      <c r="F220" s="9">
        <v>67</v>
      </c>
      <c r="G220" s="9">
        <f>+'[2]13- Costo por servicio-producto'!E9</f>
        <v>326.73999999999995</v>
      </c>
      <c r="H220" s="9">
        <f>+F220/$E$217</f>
        <v>9.1906721536351169E-2</v>
      </c>
      <c r="I220" s="81">
        <f>F220*G220</f>
        <v>21891.579999999998</v>
      </c>
      <c r="J220" s="10"/>
      <c r="K220" s="9"/>
      <c r="L220" s="9"/>
      <c r="M220" s="8"/>
      <c r="O220" s="11" t="s">
        <v>412</v>
      </c>
      <c r="P220" s="9">
        <f>+'[2]5 -Produccion '!E7*$S$3</f>
        <v>134.5</v>
      </c>
      <c r="Q220" s="9">
        <f>+P220*$O$217</f>
        <v>98050.5</v>
      </c>
      <c r="R220" s="9">
        <f>+P220/$O$11</f>
        <v>0.10282874617737003</v>
      </c>
      <c r="S220" s="81">
        <f>+P220*Q220</f>
        <v>13187792.25</v>
      </c>
      <c r="T220" s="10"/>
      <c r="U220" s="9"/>
      <c r="V220" s="9"/>
      <c r="W220" s="8"/>
      <c r="Y220" s="11" t="s">
        <v>412</v>
      </c>
      <c r="Z220" s="9">
        <f>+'[2]5 -Produccion '!F7*$S$3</f>
        <v>49</v>
      </c>
      <c r="AA220" s="9">
        <f>+'[2]13- Costo por servicio-producto'!E409</f>
        <v>289.84999999999997</v>
      </c>
      <c r="AB220" s="9">
        <f>+Z220/$Y$217</f>
        <v>7.3795180722891568E-2</v>
      </c>
      <c r="AC220" s="81">
        <f>+Z220*AA220</f>
        <v>14202.649999999998</v>
      </c>
      <c r="AD220" s="10"/>
      <c r="AE220" s="9"/>
      <c r="AF220" s="9"/>
      <c r="AG220" s="8"/>
      <c r="AI220" s="11" t="s">
        <v>412</v>
      </c>
      <c r="AJ220" s="9">
        <f>+'[2]5 -Produccion '!G7*$S$3</f>
        <v>57.25</v>
      </c>
      <c r="AK220" s="9">
        <f>+'[2]13- Costo por servicio-producto'!E609</f>
        <v>595.51</v>
      </c>
      <c r="AL220" s="9">
        <f>+AJ220/$AI$217</f>
        <v>0.10150709219858156</v>
      </c>
      <c r="AM220" s="81">
        <f>+AJ220*AK220</f>
        <v>34092.947500000002</v>
      </c>
      <c r="AN220" s="10"/>
      <c r="AO220" s="9"/>
      <c r="AP220" s="9"/>
      <c r="AQ220" s="8"/>
      <c r="AS220" s="11" t="s">
        <v>412</v>
      </c>
      <c r="AT220" s="9">
        <f>+'[2]5 -Produccion '!H7*$S$3</f>
        <v>44.75</v>
      </c>
      <c r="AU220" s="9">
        <f>+'[2]13- Costo por servicio-producto'!E809</f>
        <v>342.54999999999995</v>
      </c>
      <c r="AV220" s="9">
        <f>+AT220/$AS$217</f>
        <v>8.2717190388170062E-2</v>
      </c>
      <c r="AW220" s="81">
        <f>+AT220*AU220</f>
        <v>15329.112499999997</v>
      </c>
      <c r="AX220" s="10"/>
      <c r="AY220" s="9"/>
      <c r="AZ220" s="9"/>
      <c r="BA220" s="8"/>
    </row>
    <row r="221" spans="2:54" ht="13.8" thickBot="1">
      <c r="B221" s="97"/>
      <c r="C221" s="97"/>
      <c r="D221" s="82" t="s">
        <v>413</v>
      </c>
      <c r="E221" s="7"/>
      <c r="F221" s="21"/>
      <c r="G221" s="9">
        <f>+'[2]13- Costo por servicio-producto'!E10</f>
        <v>0</v>
      </c>
      <c r="H221" s="9">
        <f t="shared" ref="H221:H284" si="30">+F221/$E$217</f>
        <v>0</v>
      </c>
      <c r="I221" s="81">
        <f t="shared" ref="I221:I284" si="31">F221*G221</f>
        <v>0</v>
      </c>
      <c r="J221" s="6"/>
      <c r="K221" s="21"/>
      <c r="L221" s="21"/>
      <c r="M221" s="4"/>
      <c r="O221" s="7"/>
      <c r="P221" s="9">
        <f>+'[2]5 -Produccion '!E8*$S$3</f>
        <v>0</v>
      </c>
      <c r="Q221" s="9">
        <f t="shared" ref="Q221:Q284" si="32">+P221*$O$217</f>
        <v>0</v>
      </c>
      <c r="R221" s="9">
        <f t="shared" ref="R221:R284" si="33">+P221/$O$11</f>
        <v>0</v>
      </c>
      <c r="S221" s="81">
        <f t="shared" ref="S221:S284" si="34">+P221*Q221</f>
        <v>0</v>
      </c>
      <c r="T221" s="6"/>
      <c r="U221" s="21"/>
      <c r="V221" s="21"/>
      <c r="W221" s="4"/>
      <c r="Y221" s="7"/>
      <c r="Z221" s="9">
        <f>+'[2]5 -Produccion '!F8*$S$3</f>
        <v>0</v>
      </c>
      <c r="AA221" s="9">
        <f>+'[2]13- Costo por servicio-producto'!E410</f>
        <v>0</v>
      </c>
      <c r="AB221" s="9">
        <f t="shared" ref="AB221:AB284" si="35">+Z221/$Y$217</f>
        <v>0</v>
      </c>
      <c r="AC221" s="81">
        <f t="shared" ref="AC221:AC284" si="36">+Z221*AA221</f>
        <v>0</v>
      </c>
      <c r="AD221" s="6"/>
      <c r="AE221" s="21"/>
      <c r="AF221" s="21"/>
      <c r="AG221" s="4"/>
      <c r="AI221" s="7"/>
      <c r="AJ221" s="9">
        <f>+'[2]5 -Produccion '!G214*$R$3</f>
        <v>0</v>
      </c>
      <c r="AK221" s="9">
        <f>+'[2]13- Costo por servicio-producto'!E816</f>
        <v>0</v>
      </c>
      <c r="AL221" s="9">
        <f t="shared" ref="AL221:AL284" si="37">+AJ221/$AI$217</f>
        <v>0</v>
      </c>
      <c r="AM221" s="81">
        <f t="shared" ref="AM221:AM284" si="38">+AJ221*AK221</f>
        <v>0</v>
      </c>
      <c r="AN221" s="6"/>
      <c r="AO221" s="21"/>
      <c r="AP221" s="21"/>
      <c r="AQ221" s="4"/>
      <c r="AS221" s="7"/>
      <c r="AT221" s="9">
        <f>+'[2]5 -Produccion '!H8*$S$3</f>
        <v>0</v>
      </c>
      <c r="AU221" s="9">
        <f>+'[2]13- Costo por servicio-producto'!E810</f>
        <v>0</v>
      </c>
      <c r="AV221" s="9">
        <f t="shared" ref="AV221:AV284" si="39">+AT221/$AS$217</f>
        <v>0</v>
      </c>
      <c r="AW221" s="81">
        <f t="shared" ref="AW221:AW284" si="40">+AT221*AU221</f>
        <v>0</v>
      </c>
      <c r="AX221" s="6"/>
      <c r="AY221" s="21"/>
      <c r="AZ221" s="21"/>
      <c r="BA221" s="4"/>
    </row>
    <row r="222" spans="2:54" ht="15" thickBot="1">
      <c r="B222" s="97"/>
      <c r="C222" s="97"/>
      <c r="D222" s="83" t="s">
        <v>414</v>
      </c>
      <c r="E222" s="7"/>
      <c r="F222"/>
      <c r="G222" s="9">
        <f>+'[2]13- Costo por servicio-producto'!E11</f>
        <v>0</v>
      </c>
      <c r="H222" s="9">
        <f t="shared" si="30"/>
        <v>0</v>
      </c>
      <c r="I222" s="81">
        <f t="shared" si="31"/>
        <v>0</v>
      </c>
      <c r="J222" s="6"/>
      <c r="K222" s="21"/>
      <c r="L222" s="21"/>
      <c r="M222" s="4"/>
      <c r="O222" s="7"/>
      <c r="P222" s="9">
        <f>+'[2]5 -Produccion '!E9*$S$3</f>
        <v>0</v>
      </c>
      <c r="Q222" s="9">
        <f t="shared" si="32"/>
        <v>0</v>
      </c>
      <c r="R222" s="9">
        <f t="shared" si="33"/>
        <v>0</v>
      </c>
      <c r="S222" s="81">
        <f t="shared" si="34"/>
        <v>0</v>
      </c>
      <c r="T222" s="6"/>
      <c r="U222" s="21"/>
      <c r="V222" s="21"/>
      <c r="W222" s="4"/>
      <c r="Y222" s="7"/>
      <c r="Z222" s="9">
        <f>+'[2]5 -Produccion '!F9*$S$3</f>
        <v>0</v>
      </c>
      <c r="AA222" s="9">
        <f>+'[2]13- Costo por servicio-producto'!E411</f>
        <v>0</v>
      </c>
      <c r="AB222" s="9">
        <f t="shared" si="35"/>
        <v>0</v>
      </c>
      <c r="AC222" s="81">
        <f t="shared" si="36"/>
        <v>0</v>
      </c>
      <c r="AD222" s="6"/>
      <c r="AE222" s="21"/>
      <c r="AF222" s="21"/>
      <c r="AG222" s="4"/>
      <c r="AI222" s="7"/>
      <c r="AJ222" s="9">
        <f>+'[2]5 -Produccion '!G215*$R$3</f>
        <v>0</v>
      </c>
      <c r="AK222" s="9">
        <f>+'[2]13- Costo por servicio-producto'!E817</f>
        <v>26.849999999999998</v>
      </c>
      <c r="AL222" s="9">
        <f t="shared" si="37"/>
        <v>0</v>
      </c>
      <c r="AM222" s="81">
        <f t="shared" si="38"/>
        <v>0</v>
      </c>
      <c r="AN222" s="6"/>
      <c r="AO222" s="21"/>
      <c r="AP222" s="21"/>
      <c r="AQ222" s="4"/>
      <c r="AS222" s="7"/>
      <c r="AT222" s="9">
        <f>+'[2]5 -Produccion '!H9*$S$3</f>
        <v>0</v>
      </c>
      <c r="AU222" s="9">
        <f>+'[2]13- Costo por servicio-producto'!E811</f>
        <v>0</v>
      </c>
      <c r="AV222" s="9">
        <f t="shared" si="39"/>
        <v>0</v>
      </c>
      <c r="AW222" s="81">
        <f t="shared" si="40"/>
        <v>0</v>
      </c>
      <c r="AX222" s="6"/>
      <c r="AY222" s="21"/>
      <c r="AZ222" s="21"/>
      <c r="BA222" s="4"/>
    </row>
    <row r="223" spans="2:54" ht="13.8" thickBot="1">
      <c r="B223" s="97"/>
      <c r="C223" s="97"/>
      <c r="D223" s="83" t="s">
        <v>415</v>
      </c>
      <c r="E223" s="7"/>
      <c r="F223" s="21"/>
      <c r="G223" s="9">
        <f>+'[2]13- Costo por servicio-producto'!E12</f>
        <v>0</v>
      </c>
      <c r="H223" s="9">
        <f t="shared" si="30"/>
        <v>0</v>
      </c>
      <c r="I223" s="81">
        <f t="shared" si="31"/>
        <v>0</v>
      </c>
      <c r="J223" s="6"/>
      <c r="K223" s="21"/>
      <c r="L223" s="21"/>
      <c r="M223" s="4"/>
      <c r="O223" s="7"/>
      <c r="P223" s="9">
        <f>+'[2]5 -Produccion '!E10*$S$3</f>
        <v>0</v>
      </c>
      <c r="Q223" s="9">
        <f t="shared" si="32"/>
        <v>0</v>
      </c>
      <c r="R223" s="9">
        <f t="shared" si="33"/>
        <v>0</v>
      </c>
      <c r="S223" s="81">
        <f t="shared" si="34"/>
        <v>0</v>
      </c>
      <c r="T223" s="6"/>
      <c r="U223" s="21"/>
      <c r="V223" s="21"/>
      <c r="W223" s="4"/>
      <c r="Y223" s="7"/>
      <c r="Z223" s="9">
        <f>+'[2]5 -Produccion '!F10*$S$3</f>
        <v>0</v>
      </c>
      <c r="AA223" s="9">
        <f>+'[2]13- Costo por servicio-producto'!E412</f>
        <v>0</v>
      </c>
      <c r="AB223" s="9">
        <f t="shared" si="35"/>
        <v>0</v>
      </c>
      <c r="AC223" s="81">
        <f t="shared" si="36"/>
        <v>0</v>
      </c>
      <c r="AD223" s="6"/>
      <c r="AE223" s="21"/>
      <c r="AF223" s="21"/>
      <c r="AG223" s="4"/>
      <c r="AI223" s="7"/>
      <c r="AJ223" s="9">
        <f>+'[2]5 -Produccion '!G216*$R$3</f>
        <v>0</v>
      </c>
      <c r="AK223" s="9">
        <f>+'[2]13- Costo por servicio-producto'!E818</f>
        <v>0</v>
      </c>
      <c r="AL223" s="9">
        <f t="shared" si="37"/>
        <v>0</v>
      </c>
      <c r="AM223" s="81">
        <f t="shared" si="38"/>
        <v>0</v>
      </c>
      <c r="AN223" s="6"/>
      <c r="AO223" s="21"/>
      <c r="AP223" s="21"/>
      <c r="AQ223" s="4"/>
      <c r="AS223" s="7"/>
      <c r="AT223" s="9">
        <f>+'[2]5 -Produccion '!H10*$S$3</f>
        <v>0</v>
      </c>
      <c r="AU223" s="9">
        <f>+'[2]13- Costo por servicio-producto'!E812</f>
        <v>0</v>
      </c>
      <c r="AV223" s="9">
        <f t="shared" si="39"/>
        <v>0</v>
      </c>
      <c r="AW223" s="81">
        <f t="shared" si="40"/>
        <v>0</v>
      </c>
      <c r="AX223" s="6"/>
      <c r="AY223" s="21"/>
      <c r="AZ223" s="21"/>
      <c r="BA223" s="4"/>
    </row>
    <row r="224" spans="2:54" ht="13.8" thickBot="1">
      <c r="B224" s="97"/>
      <c r="C224" s="98"/>
      <c r="D224" s="83" t="s">
        <v>416</v>
      </c>
      <c r="E224" s="7" t="s">
        <v>412</v>
      </c>
      <c r="F224" s="21">
        <v>12</v>
      </c>
      <c r="G224" s="9">
        <f>+'[2]13- Costo por servicio-producto'!E13</f>
        <v>0</v>
      </c>
      <c r="H224" s="9">
        <f t="shared" si="30"/>
        <v>1.646090534979424E-2</v>
      </c>
      <c r="I224" s="81">
        <f t="shared" si="31"/>
        <v>0</v>
      </c>
      <c r="J224" s="6"/>
      <c r="K224" s="21"/>
      <c r="L224" s="21"/>
      <c r="M224" s="4"/>
      <c r="O224" s="7" t="s">
        <v>412</v>
      </c>
      <c r="P224" s="9">
        <f>+'[2]5 -Produccion '!E11*$S$3</f>
        <v>10.75</v>
      </c>
      <c r="Q224" s="9">
        <f t="shared" si="32"/>
        <v>7836.75</v>
      </c>
      <c r="R224" s="9">
        <f t="shared" si="33"/>
        <v>8.2186544342507644E-3</v>
      </c>
      <c r="S224" s="81">
        <f t="shared" si="34"/>
        <v>84245.0625</v>
      </c>
      <c r="T224" s="6"/>
      <c r="U224" s="21"/>
      <c r="V224" s="21"/>
      <c r="W224" s="4"/>
      <c r="Y224" s="7" t="s">
        <v>412</v>
      </c>
      <c r="Z224" s="9">
        <f>+'[2]5 -Produccion '!F11*$S$3</f>
        <v>8.75</v>
      </c>
      <c r="AA224" s="9">
        <f>+'[2]13- Costo por servicio-producto'!E413</f>
        <v>0</v>
      </c>
      <c r="AB224" s="9">
        <f t="shared" si="35"/>
        <v>1.3177710843373495E-2</v>
      </c>
      <c r="AC224" s="81">
        <f t="shared" si="36"/>
        <v>0</v>
      </c>
      <c r="AD224" s="6"/>
      <c r="AE224" s="21"/>
      <c r="AF224" s="21"/>
      <c r="AG224" s="4"/>
      <c r="AI224" s="7" t="s">
        <v>412</v>
      </c>
      <c r="AJ224" s="9">
        <f>+'[2]5 -Produccion '!G217*$R$3</f>
        <v>0</v>
      </c>
      <c r="AK224" s="9">
        <f>+'[2]13- Costo por servicio-producto'!E819</f>
        <v>0</v>
      </c>
      <c r="AL224" s="9">
        <f t="shared" si="37"/>
        <v>0</v>
      </c>
      <c r="AM224" s="81">
        <f t="shared" si="38"/>
        <v>0</v>
      </c>
      <c r="AN224" s="6"/>
      <c r="AO224" s="21"/>
      <c r="AP224" s="21"/>
      <c r="AQ224" s="4"/>
      <c r="AS224" s="7" t="s">
        <v>412</v>
      </c>
      <c r="AT224" s="9">
        <f>+'[2]5 -Produccion '!H11*$S$3</f>
        <v>18</v>
      </c>
      <c r="AU224" s="9">
        <f>+'[2]13- Costo por servicio-producto'!E813</f>
        <v>0</v>
      </c>
      <c r="AV224" s="9">
        <f t="shared" si="39"/>
        <v>3.3271719038817003E-2</v>
      </c>
      <c r="AW224" s="81">
        <f t="shared" si="40"/>
        <v>0</v>
      </c>
      <c r="AX224" s="6"/>
      <c r="AY224" s="21"/>
      <c r="AZ224" s="21"/>
      <c r="BA224" s="4"/>
    </row>
    <row r="225" spans="2:53" ht="13.8" thickBot="1">
      <c r="B225" s="97"/>
      <c r="C225" s="96" t="s">
        <v>10</v>
      </c>
      <c r="D225" s="82" t="s">
        <v>44</v>
      </c>
      <c r="E225" s="7" t="s">
        <v>412</v>
      </c>
      <c r="F225" s="21">
        <v>37</v>
      </c>
      <c r="G225" s="9">
        <f>+'[2]13- Costo por servicio-producto'!E14</f>
        <v>0</v>
      </c>
      <c r="H225" s="9">
        <f t="shared" si="30"/>
        <v>5.0754458161865572E-2</v>
      </c>
      <c r="I225" s="81">
        <f t="shared" si="31"/>
        <v>0</v>
      </c>
      <c r="J225" s="6"/>
      <c r="K225" s="21"/>
      <c r="L225" s="21"/>
      <c r="M225" s="4"/>
      <c r="O225" s="7" t="s">
        <v>412</v>
      </c>
      <c r="P225" s="9">
        <f>+'[2]5 -Produccion '!E12*$S$3</f>
        <v>0</v>
      </c>
      <c r="Q225" s="9">
        <f t="shared" si="32"/>
        <v>0</v>
      </c>
      <c r="R225" s="9">
        <f t="shared" si="33"/>
        <v>0</v>
      </c>
      <c r="S225" s="81">
        <f t="shared" si="34"/>
        <v>0</v>
      </c>
      <c r="T225" s="6"/>
      <c r="U225" s="21"/>
      <c r="V225" s="21"/>
      <c r="W225" s="4"/>
      <c r="Y225" s="7" t="s">
        <v>412</v>
      </c>
      <c r="Z225" s="9">
        <f>+'[2]5 -Produccion '!F12*$S$3</f>
        <v>0</v>
      </c>
      <c r="AA225" s="9">
        <f>+'[2]13- Costo por servicio-producto'!E414</f>
        <v>0</v>
      </c>
      <c r="AB225" s="9">
        <f t="shared" si="35"/>
        <v>0</v>
      </c>
      <c r="AC225" s="81">
        <f t="shared" si="36"/>
        <v>0</v>
      </c>
      <c r="AD225" s="6"/>
      <c r="AE225" s="21"/>
      <c r="AF225" s="21"/>
      <c r="AG225" s="4"/>
      <c r="AI225" s="7" t="s">
        <v>412</v>
      </c>
      <c r="AJ225" s="9">
        <f>+'[2]5 -Produccion '!G218*$R$3</f>
        <v>0</v>
      </c>
      <c r="AK225" s="9">
        <f>+'[2]13- Costo por servicio-producto'!E820</f>
        <v>0</v>
      </c>
      <c r="AL225" s="9">
        <f t="shared" si="37"/>
        <v>0</v>
      </c>
      <c r="AM225" s="81">
        <f t="shared" si="38"/>
        <v>0</v>
      </c>
      <c r="AN225" s="6"/>
      <c r="AO225" s="21"/>
      <c r="AP225" s="21"/>
      <c r="AQ225" s="4"/>
      <c r="AS225" s="7" t="s">
        <v>412</v>
      </c>
      <c r="AT225" s="9">
        <f>+'[2]5 -Produccion '!H12*$S$3</f>
        <v>0</v>
      </c>
      <c r="AU225" s="9">
        <f>+'[2]13- Costo por servicio-producto'!E814</f>
        <v>0</v>
      </c>
      <c r="AV225" s="9">
        <f t="shared" si="39"/>
        <v>0</v>
      </c>
      <c r="AW225" s="81">
        <f t="shared" si="40"/>
        <v>0</v>
      </c>
      <c r="AX225" s="6"/>
      <c r="AY225" s="21"/>
      <c r="AZ225" s="21"/>
      <c r="BA225" s="4"/>
    </row>
    <row r="226" spans="2:53" ht="13.8" thickBot="1">
      <c r="B226" s="97"/>
      <c r="C226" s="97"/>
      <c r="D226" s="83" t="s">
        <v>417</v>
      </c>
      <c r="E226" s="7"/>
      <c r="F226" s="21"/>
      <c r="G226" s="9">
        <f>+'[2]13- Costo por servicio-producto'!E15</f>
        <v>0</v>
      </c>
      <c r="H226" s="9">
        <f t="shared" si="30"/>
        <v>0</v>
      </c>
      <c r="I226" s="81">
        <f t="shared" si="31"/>
        <v>0</v>
      </c>
      <c r="J226" s="6"/>
      <c r="K226" s="21"/>
      <c r="L226" s="21"/>
      <c r="M226" s="4"/>
      <c r="O226" s="7"/>
      <c r="P226" s="9">
        <f>+'[2]5 -Produccion '!E13*$S$3</f>
        <v>14.5</v>
      </c>
      <c r="Q226" s="9">
        <f t="shared" si="32"/>
        <v>10570.5</v>
      </c>
      <c r="R226" s="9">
        <f t="shared" si="33"/>
        <v>1.1085626911314985E-2</v>
      </c>
      <c r="S226" s="81">
        <f t="shared" si="34"/>
        <v>153272.25</v>
      </c>
      <c r="T226" s="6"/>
      <c r="U226" s="21"/>
      <c r="V226" s="21"/>
      <c r="W226" s="4"/>
      <c r="Y226" s="7"/>
      <c r="Z226" s="9">
        <f>+'[2]5 -Produccion '!F13*$S$3</f>
        <v>13.75</v>
      </c>
      <c r="AA226" s="9">
        <f>+'[2]13- Costo por servicio-producto'!E415</f>
        <v>0</v>
      </c>
      <c r="AB226" s="9">
        <f t="shared" si="35"/>
        <v>2.0707831325301206E-2</v>
      </c>
      <c r="AC226" s="81">
        <f t="shared" si="36"/>
        <v>0</v>
      </c>
      <c r="AD226" s="6"/>
      <c r="AE226" s="21"/>
      <c r="AF226" s="21"/>
      <c r="AG226" s="4"/>
      <c r="AI226" s="7"/>
      <c r="AJ226" s="9">
        <f>+'[2]5 -Produccion '!G219*$R$3</f>
        <v>0</v>
      </c>
      <c r="AK226" s="9">
        <f>+'[2]13- Costo por servicio-producto'!E821</f>
        <v>0</v>
      </c>
      <c r="AL226" s="9">
        <f t="shared" si="37"/>
        <v>0</v>
      </c>
      <c r="AM226" s="81">
        <f t="shared" si="38"/>
        <v>0</v>
      </c>
      <c r="AN226" s="6"/>
      <c r="AO226" s="21"/>
      <c r="AP226" s="21"/>
      <c r="AQ226" s="4"/>
      <c r="AS226" s="7"/>
      <c r="AT226" s="9">
        <f>+'[2]5 -Produccion '!H13*$S$3</f>
        <v>16.25</v>
      </c>
      <c r="AU226" s="9">
        <f>+'[2]13- Costo por servicio-producto'!E815</f>
        <v>0</v>
      </c>
      <c r="AV226" s="9">
        <f t="shared" si="39"/>
        <v>3.0036968576709795E-2</v>
      </c>
      <c r="AW226" s="81">
        <f t="shared" si="40"/>
        <v>0</v>
      </c>
      <c r="AX226" s="6"/>
      <c r="AY226" s="21"/>
      <c r="AZ226" s="21"/>
      <c r="BA226" s="4"/>
    </row>
    <row r="227" spans="2:53" ht="13.8" thickBot="1">
      <c r="B227" s="98"/>
      <c r="C227" s="98"/>
      <c r="D227" s="83" t="s">
        <v>418</v>
      </c>
      <c r="E227" s="7"/>
      <c r="F227" s="21"/>
      <c r="G227" s="9">
        <f>+'[2]13- Costo por servicio-producto'!E16</f>
        <v>0</v>
      </c>
      <c r="H227" s="9">
        <f t="shared" si="30"/>
        <v>0</v>
      </c>
      <c r="I227" s="81">
        <f t="shared" si="31"/>
        <v>0</v>
      </c>
      <c r="J227" s="6"/>
      <c r="K227" s="21"/>
      <c r="L227" s="21"/>
      <c r="M227" s="4"/>
      <c r="O227" s="7"/>
      <c r="P227" s="9">
        <f>+'[2]5 -Produccion '!E14*$S$3</f>
        <v>9.5</v>
      </c>
      <c r="Q227" s="9">
        <f t="shared" si="32"/>
        <v>6925.5</v>
      </c>
      <c r="R227" s="9">
        <f t="shared" si="33"/>
        <v>7.2629969418960246E-3</v>
      </c>
      <c r="S227" s="81">
        <f t="shared" si="34"/>
        <v>65792.25</v>
      </c>
      <c r="T227" s="6"/>
      <c r="U227" s="21"/>
      <c r="V227" s="21"/>
      <c r="W227" s="4"/>
      <c r="Y227" s="7"/>
      <c r="Z227" s="9">
        <f>+'[2]5 -Produccion '!F14*$S$3</f>
        <v>6</v>
      </c>
      <c r="AA227" s="9">
        <f>+'[2]13- Costo por servicio-producto'!E416</f>
        <v>0</v>
      </c>
      <c r="AB227" s="9">
        <f t="shared" si="35"/>
        <v>9.0361445783132526E-3</v>
      </c>
      <c r="AC227" s="81">
        <f t="shared" si="36"/>
        <v>0</v>
      </c>
      <c r="AD227" s="6"/>
      <c r="AE227" s="21"/>
      <c r="AF227" s="21"/>
      <c r="AG227" s="4"/>
      <c r="AI227" s="7"/>
      <c r="AJ227" s="9">
        <f>+'[2]5 -Produccion '!G220*$R$3</f>
        <v>0</v>
      </c>
      <c r="AK227" s="9">
        <f>+'[2]13- Costo por servicio-producto'!E822</f>
        <v>38.22</v>
      </c>
      <c r="AL227" s="9">
        <f t="shared" si="37"/>
        <v>0</v>
      </c>
      <c r="AM227" s="81">
        <f t="shared" si="38"/>
        <v>0</v>
      </c>
      <c r="AN227" s="6"/>
      <c r="AO227" s="21"/>
      <c r="AP227" s="21"/>
      <c r="AQ227" s="4"/>
      <c r="AS227" s="7"/>
      <c r="AT227" s="9">
        <f>+'[2]5 -Produccion '!H14*$S$3</f>
        <v>13</v>
      </c>
      <c r="AU227" s="9">
        <f>+'[2]13- Costo por servicio-producto'!E816</f>
        <v>0</v>
      </c>
      <c r="AV227" s="9">
        <f t="shared" si="39"/>
        <v>2.4029574861367836E-2</v>
      </c>
      <c r="AW227" s="81">
        <f t="shared" si="40"/>
        <v>0</v>
      </c>
      <c r="AX227" s="6"/>
      <c r="AY227" s="21"/>
      <c r="AZ227" s="21"/>
      <c r="BA227" s="4"/>
    </row>
    <row r="228" spans="2:53" ht="13.8" thickBot="1">
      <c r="B228" s="96" t="s">
        <v>11</v>
      </c>
      <c r="C228" s="96" t="s">
        <v>15</v>
      </c>
      <c r="D228" s="83" t="s">
        <v>419</v>
      </c>
      <c r="E228" s="7" t="s">
        <v>412</v>
      </c>
      <c r="F228" s="21">
        <v>203</v>
      </c>
      <c r="G228" s="9">
        <f>+'[2]13- Costo por servicio-producto'!E17</f>
        <v>40.65</v>
      </c>
      <c r="H228" s="9">
        <f t="shared" si="30"/>
        <v>0.2784636488340192</v>
      </c>
      <c r="I228" s="81">
        <f t="shared" si="31"/>
        <v>8251.9499999999989</v>
      </c>
      <c r="J228" s="6"/>
      <c r="K228" s="21"/>
      <c r="L228" s="21"/>
      <c r="M228" s="4"/>
      <c r="O228" s="7" t="s">
        <v>412</v>
      </c>
      <c r="P228" s="9">
        <f>+'[2]5 -Produccion '!E15*$S$3</f>
        <v>222.5</v>
      </c>
      <c r="Q228" s="9">
        <f t="shared" si="32"/>
        <v>162202.5</v>
      </c>
      <c r="R228" s="9">
        <f t="shared" si="33"/>
        <v>0.17010703363914373</v>
      </c>
      <c r="S228" s="81">
        <f t="shared" si="34"/>
        <v>36090056.25</v>
      </c>
      <c r="T228" s="6"/>
      <c r="U228" s="21"/>
      <c r="V228" s="21"/>
      <c r="W228" s="4"/>
      <c r="Y228" s="7" t="s">
        <v>412</v>
      </c>
      <c r="Z228" s="9">
        <f>+'[2]5 -Produccion '!F15*$S$3</f>
        <v>244.5</v>
      </c>
      <c r="AA228" s="9">
        <f>+'[2]13- Costo por servicio-producto'!E417</f>
        <v>29.4</v>
      </c>
      <c r="AB228" s="9">
        <f t="shared" si="35"/>
        <v>0.36822289156626509</v>
      </c>
      <c r="AC228" s="81">
        <f t="shared" si="36"/>
        <v>7188.2999999999993</v>
      </c>
      <c r="AD228" s="6"/>
      <c r="AE228" s="21"/>
      <c r="AF228" s="21"/>
      <c r="AG228" s="4"/>
      <c r="AI228" s="7" t="s">
        <v>412</v>
      </c>
      <c r="AJ228" s="9" t="e">
        <f>+'[2]5 -Produccion '!G221*$R$3</f>
        <v>#VALUE!</v>
      </c>
      <c r="AK228" s="9">
        <f>+'[2]13- Costo por servicio-producto'!E823</f>
        <v>0</v>
      </c>
      <c r="AL228" s="9" t="e">
        <f t="shared" si="37"/>
        <v>#VALUE!</v>
      </c>
      <c r="AM228" s="81" t="e">
        <f t="shared" si="38"/>
        <v>#VALUE!</v>
      </c>
      <c r="AN228" s="6"/>
      <c r="AO228" s="21"/>
      <c r="AP228" s="21"/>
      <c r="AQ228" s="4"/>
      <c r="AS228" s="7" t="s">
        <v>412</v>
      </c>
      <c r="AT228" s="9">
        <f>+'[2]5 -Produccion '!H15*$S$3</f>
        <v>160.5</v>
      </c>
      <c r="AU228" s="9">
        <f>+'[2]13- Costo por servicio-producto'!E817</f>
        <v>26.849999999999998</v>
      </c>
      <c r="AV228" s="9">
        <f t="shared" si="39"/>
        <v>0.29667282809611828</v>
      </c>
      <c r="AW228" s="81">
        <f t="shared" si="40"/>
        <v>4309.4249999999993</v>
      </c>
      <c r="AX228" s="6"/>
      <c r="AY228" s="21"/>
      <c r="AZ228" s="21"/>
      <c r="BA228" s="4"/>
    </row>
    <row r="229" spans="2:53" ht="13.8" thickBot="1">
      <c r="B229" s="97"/>
      <c r="C229" s="97"/>
      <c r="D229" s="83" t="s">
        <v>420</v>
      </c>
      <c r="E229" s="7"/>
      <c r="F229" s="21"/>
      <c r="G229" s="9">
        <f>+'[2]13- Costo por servicio-producto'!E18</f>
        <v>0</v>
      </c>
      <c r="H229" s="9">
        <f t="shared" si="30"/>
        <v>0</v>
      </c>
      <c r="I229" s="81">
        <f t="shared" si="31"/>
        <v>0</v>
      </c>
      <c r="J229" s="6"/>
      <c r="K229" s="21"/>
      <c r="L229" s="21"/>
      <c r="M229" s="4"/>
      <c r="O229" s="7"/>
      <c r="P229" s="9">
        <f>+'[2]5 -Produccion '!E16*$S$3</f>
        <v>162.5</v>
      </c>
      <c r="Q229" s="9">
        <f t="shared" si="32"/>
        <v>118462.5</v>
      </c>
      <c r="R229" s="9">
        <f t="shared" si="33"/>
        <v>0.1242354740061162</v>
      </c>
      <c r="S229" s="81">
        <f t="shared" si="34"/>
        <v>19250156.25</v>
      </c>
      <c r="T229" s="6"/>
      <c r="U229" s="21"/>
      <c r="V229" s="21"/>
      <c r="W229" s="4"/>
      <c r="Y229" s="7"/>
      <c r="Z229" s="9">
        <f>+'[2]5 -Produccion '!F16*$S$3</f>
        <v>212.5</v>
      </c>
      <c r="AA229" s="9">
        <f>+'[2]13- Costo por servicio-producto'!E418</f>
        <v>0</v>
      </c>
      <c r="AB229" s="9">
        <f t="shared" si="35"/>
        <v>0.32003012048192769</v>
      </c>
      <c r="AC229" s="81">
        <f t="shared" si="36"/>
        <v>0</v>
      </c>
      <c r="AD229" s="6"/>
      <c r="AE229" s="21"/>
      <c r="AF229" s="21"/>
      <c r="AG229" s="4"/>
      <c r="AI229" s="7"/>
      <c r="AJ229" s="9">
        <f>+'[2]5 -Produccion '!G222*$R$3</f>
        <v>1506</v>
      </c>
      <c r="AK229" s="9">
        <f>+'[2]13- Costo por servicio-producto'!E824</f>
        <v>0</v>
      </c>
      <c r="AL229" s="9">
        <f t="shared" si="37"/>
        <v>2.6702127659574466</v>
      </c>
      <c r="AM229" s="81">
        <f t="shared" si="38"/>
        <v>0</v>
      </c>
      <c r="AN229" s="6"/>
      <c r="AO229" s="21"/>
      <c r="AP229" s="21"/>
      <c r="AQ229" s="4"/>
      <c r="AS229" s="7"/>
      <c r="AT229" s="9">
        <f>+'[2]5 -Produccion '!H16*$S$3</f>
        <v>178.75</v>
      </c>
      <c r="AU229" s="9">
        <f>+'[2]13- Costo por servicio-producto'!E818</f>
        <v>0</v>
      </c>
      <c r="AV229" s="9">
        <f t="shared" si="39"/>
        <v>0.33040665434380778</v>
      </c>
      <c r="AW229" s="81">
        <f t="shared" si="40"/>
        <v>0</v>
      </c>
      <c r="AX229" s="6"/>
      <c r="AY229" s="21"/>
      <c r="AZ229" s="21"/>
      <c r="BA229" s="4"/>
    </row>
    <row r="230" spans="2:53" ht="13.8" thickBot="1">
      <c r="B230" s="97"/>
      <c r="C230" s="97"/>
      <c r="D230" s="83" t="s">
        <v>421</v>
      </c>
      <c r="E230" s="7" t="s">
        <v>412</v>
      </c>
      <c r="F230" s="21">
        <v>59</v>
      </c>
      <c r="G230" s="9">
        <f>+'[2]13- Costo por servicio-producto'!E19</f>
        <v>0</v>
      </c>
      <c r="H230" s="9">
        <f t="shared" si="30"/>
        <v>8.0932784636488342E-2</v>
      </c>
      <c r="I230" s="81">
        <f t="shared" si="31"/>
        <v>0</v>
      </c>
      <c r="J230" s="6"/>
      <c r="K230" s="21"/>
      <c r="L230" s="21"/>
      <c r="M230" s="4"/>
      <c r="O230" s="7" t="s">
        <v>412</v>
      </c>
      <c r="P230" s="9">
        <f>+'[2]5 -Produccion '!E17*$S$3</f>
        <v>50.75</v>
      </c>
      <c r="Q230" s="9">
        <f t="shared" si="32"/>
        <v>36996.75</v>
      </c>
      <c r="R230" s="9">
        <f t="shared" si="33"/>
        <v>3.8799694189602447E-2</v>
      </c>
      <c r="S230" s="81">
        <f t="shared" si="34"/>
        <v>1877585.0625</v>
      </c>
      <c r="T230" s="6"/>
      <c r="U230" s="21"/>
      <c r="V230" s="21"/>
      <c r="W230" s="4"/>
      <c r="Y230" s="7" t="s">
        <v>412</v>
      </c>
      <c r="Z230" s="9">
        <f>+'[2]5 -Produccion '!F17*$S$3</f>
        <v>46</v>
      </c>
      <c r="AA230" s="9">
        <f>+'[2]13- Costo por servicio-producto'!E419</f>
        <v>0</v>
      </c>
      <c r="AB230" s="9">
        <f t="shared" si="35"/>
        <v>6.9277108433734941E-2</v>
      </c>
      <c r="AC230" s="81">
        <f t="shared" si="36"/>
        <v>0</v>
      </c>
      <c r="AD230" s="6"/>
      <c r="AE230" s="21"/>
      <c r="AF230" s="21"/>
      <c r="AG230" s="4"/>
      <c r="AI230" s="7" t="s">
        <v>412</v>
      </c>
      <c r="AJ230" s="9">
        <f>+'[2]5 -Produccion '!G223*$R$3</f>
        <v>30.487499999999997</v>
      </c>
      <c r="AK230" s="9">
        <f>+'[2]13- Costo por servicio-producto'!E825</f>
        <v>0</v>
      </c>
      <c r="AL230" s="9">
        <f t="shared" si="37"/>
        <v>5.4055851063829784E-2</v>
      </c>
      <c r="AM230" s="81">
        <f t="shared" si="38"/>
        <v>0</v>
      </c>
      <c r="AN230" s="6"/>
      <c r="AO230" s="21"/>
      <c r="AP230" s="21"/>
      <c r="AQ230" s="4"/>
      <c r="AS230" s="7" t="s">
        <v>412</v>
      </c>
      <c r="AT230" s="9">
        <f>+'[2]5 -Produccion '!H17*$S$3</f>
        <v>61.5</v>
      </c>
      <c r="AU230" s="9">
        <f>+'[2]13- Costo por servicio-producto'!E819</f>
        <v>0</v>
      </c>
      <c r="AV230" s="9">
        <f t="shared" si="39"/>
        <v>0.11367837338262476</v>
      </c>
      <c r="AW230" s="81">
        <f t="shared" si="40"/>
        <v>0</v>
      </c>
      <c r="AX230" s="6"/>
      <c r="AY230" s="21"/>
      <c r="AZ230" s="21"/>
      <c r="BA230" s="4"/>
    </row>
    <row r="231" spans="2:53" ht="13.8" thickBot="1">
      <c r="B231" s="97"/>
      <c r="C231" s="99"/>
      <c r="D231" s="83" t="s">
        <v>422</v>
      </c>
      <c r="E231" s="7" t="s">
        <v>412</v>
      </c>
      <c r="F231" s="21">
        <v>174</v>
      </c>
      <c r="G231" s="9">
        <f>+'[2]13- Costo por servicio-producto'!E20</f>
        <v>0</v>
      </c>
      <c r="H231" s="9">
        <f t="shared" si="30"/>
        <v>0.23868312757201646</v>
      </c>
      <c r="I231" s="81">
        <f t="shared" si="31"/>
        <v>0</v>
      </c>
      <c r="J231" s="6"/>
      <c r="K231" s="21"/>
      <c r="L231" s="21"/>
      <c r="M231" s="4"/>
      <c r="O231" s="7" t="s">
        <v>412</v>
      </c>
      <c r="P231" s="9">
        <f>+'[2]5 -Produccion '!E18*$S$3</f>
        <v>167.75</v>
      </c>
      <c r="Q231" s="9">
        <f t="shared" si="32"/>
        <v>122289.75</v>
      </c>
      <c r="R231" s="9">
        <f t="shared" si="33"/>
        <v>0.12824923547400613</v>
      </c>
      <c r="S231" s="81">
        <f t="shared" si="34"/>
        <v>20514105.5625</v>
      </c>
      <c r="T231" s="6"/>
      <c r="U231" s="21"/>
      <c r="V231" s="21"/>
      <c r="W231" s="4"/>
      <c r="Y231" s="7" t="s">
        <v>412</v>
      </c>
      <c r="Z231" s="9">
        <f>+'[2]5 -Produccion '!F18*$S$3</f>
        <v>176.75</v>
      </c>
      <c r="AA231" s="9">
        <f>+'[2]13- Costo por servicio-producto'!E420</f>
        <v>0</v>
      </c>
      <c r="AB231" s="9">
        <f t="shared" si="35"/>
        <v>0.26618975903614456</v>
      </c>
      <c r="AC231" s="81">
        <f t="shared" si="36"/>
        <v>0</v>
      </c>
      <c r="AD231" s="6"/>
      <c r="AE231" s="21"/>
      <c r="AF231" s="21"/>
      <c r="AG231" s="4"/>
      <c r="AI231" s="7" t="s">
        <v>412</v>
      </c>
      <c r="AJ231" s="9">
        <f>+'[2]5 -Produccion '!G224*$R$3</f>
        <v>49.5</v>
      </c>
      <c r="AK231" s="9">
        <f>+'[2]13- Costo por servicio-producto'!E826</f>
        <v>0</v>
      </c>
      <c r="AL231" s="9">
        <f t="shared" si="37"/>
        <v>8.7765957446808512E-2</v>
      </c>
      <c r="AM231" s="81">
        <f t="shared" si="38"/>
        <v>0</v>
      </c>
      <c r="AN231" s="6"/>
      <c r="AO231" s="21"/>
      <c r="AP231" s="21"/>
      <c r="AQ231" s="4"/>
      <c r="AS231" s="7" t="s">
        <v>412</v>
      </c>
      <c r="AT231" s="9">
        <f>+'[2]5 -Produccion '!H18*$S$3</f>
        <v>228.75</v>
      </c>
      <c r="AU231" s="9">
        <f>+'[2]13- Costo por servicio-producto'!E820</f>
        <v>0</v>
      </c>
      <c r="AV231" s="9">
        <f t="shared" si="39"/>
        <v>0.42282809611829947</v>
      </c>
      <c r="AW231" s="81">
        <f t="shared" si="40"/>
        <v>0</v>
      </c>
      <c r="AX231" s="6"/>
      <c r="AY231" s="21"/>
      <c r="AZ231" s="21"/>
      <c r="BA231" s="4"/>
    </row>
    <row r="232" spans="2:53" ht="13.8" thickBot="1">
      <c r="B232" s="97"/>
      <c r="C232" s="84" t="s">
        <v>16</v>
      </c>
      <c r="D232" s="85"/>
      <c r="E232" s="7"/>
      <c r="F232" s="21"/>
      <c r="G232" s="9">
        <f>+'[2]13- Costo por servicio-producto'!E21</f>
        <v>0</v>
      </c>
      <c r="H232" s="9">
        <f t="shared" si="30"/>
        <v>0</v>
      </c>
      <c r="I232" s="81">
        <f t="shared" si="31"/>
        <v>0</v>
      </c>
      <c r="J232" s="6"/>
      <c r="K232" s="21"/>
      <c r="L232" s="21"/>
      <c r="M232" s="4"/>
      <c r="O232" s="7"/>
      <c r="P232" s="9">
        <f>+'[2]5 -Produccion '!E19*$S$3</f>
        <v>0</v>
      </c>
      <c r="Q232" s="9">
        <f t="shared" si="32"/>
        <v>0</v>
      </c>
      <c r="R232" s="9">
        <f t="shared" si="33"/>
        <v>0</v>
      </c>
      <c r="S232" s="81">
        <f t="shared" si="34"/>
        <v>0</v>
      </c>
      <c r="T232" s="6"/>
      <c r="U232" s="21"/>
      <c r="V232" s="21"/>
      <c r="W232" s="4"/>
      <c r="Y232" s="7"/>
      <c r="Z232" s="9">
        <f>+'[2]5 -Produccion '!F19*$S$3</f>
        <v>0</v>
      </c>
      <c r="AA232" s="9">
        <f>+'[2]13- Costo por servicio-producto'!E421</f>
        <v>0</v>
      </c>
      <c r="AB232" s="9">
        <f t="shared" si="35"/>
        <v>0</v>
      </c>
      <c r="AC232" s="81">
        <f t="shared" si="36"/>
        <v>0</v>
      </c>
      <c r="AD232" s="6"/>
      <c r="AE232" s="21"/>
      <c r="AF232" s="21"/>
      <c r="AG232" s="4"/>
      <c r="AI232" s="7"/>
      <c r="AJ232" s="9">
        <f>+'[2]5 -Produccion '!G225*$R$3</f>
        <v>328.5</v>
      </c>
      <c r="AK232" s="9">
        <f>+'[2]13- Costo por servicio-producto'!E827</f>
        <v>0</v>
      </c>
      <c r="AL232" s="9">
        <f t="shared" si="37"/>
        <v>0.58244680851063835</v>
      </c>
      <c r="AM232" s="81">
        <f t="shared" si="38"/>
        <v>0</v>
      </c>
      <c r="AN232" s="6"/>
      <c r="AO232" s="21"/>
      <c r="AP232" s="21"/>
      <c r="AQ232" s="4"/>
      <c r="AS232" s="7"/>
      <c r="AT232" s="9">
        <f>+'[2]5 -Produccion '!H19*$S$3</f>
        <v>0</v>
      </c>
      <c r="AU232" s="9">
        <f>+'[2]13- Costo por servicio-producto'!E821</f>
        <v>0</v>
      </c>
      <c r="AV232" s="9">
        <f t="shared" si="39"/>
        <v>0</v>
      </c>
      <c r="AW232" s="81">
        <f t="shared" si="40"/>
        <v>0</v>
      </c>
      <c r="AX232" s="6"/>
      <c r="AY232" s="21"/>
      <c r="AZ232" s="21"/>
      <c r="BA232" s="4"/>
    </row>
    <row r="233" spans="2:53" ht="13.8" thickBot="1">
      <c r="B233" s="97"/>
      <c r="C233" s="100" t="s">
        <v>14</v>
      </c>
      <c r="D233" s="85" t="s">
        <v>3</v>
      </c>
      <c r="E233" s="7" t="s">
        <v>412</v>
      </c>
      <c r="F233" s="21">
        <v>276</v>
      </c>
      <c r="G233" s="9">
        <f>+'[2]13- Costo por servicio-producto'!E22</f>
        <v>32.76</v>
      </c>
      <c r="H233" s="9">
        <f t="shared" si="30"/>
        <v>0.37860082304526749</v>
      </c>
      <c r="I233" s="81">
        <f t="shared" si="31"/>
        <v>9041.76</v>
      </c>
      <c r="J233" s="6"/>
      <c r="K233" s="21"/>
      <c r="L233" s="21"/>
      <c r="M233" s="4"/>
      <c r="O233" s="7" t="s">
        <v>412</v>
      </c>
      <c r="P233" s="9">
        <f>+'[2]5 -Produccion '!E20*$S$3</f>
        <v>88</v>
      </c>
      <c r="Q233" s="9">
        <f t="shared" si="32"/>
        <v>64152</v>
      </c>
      <c r="R233" s="9">
        <f t="shared" si="33"/>
        <v>6.7278287461773695E-2</v>
      </c>
      <c r="S233" s="81">
        <f t="shared" si="34"/>
        <v>5645376</v>
      </c>
      <c r="T233" s="6"/>
      <c r="U233" s="21"/>
      <c r="V233" s="21"/>
      <c r="W233" s="4"/>
      <c r="Y233" s="7" t="s">
        <v>412</v>
      </c>
      <c r="Z233" s="9">
        <f>+'[2]5 -Produccion '!F20*$S$3</f>
        <v>159.25</v>
      </c>
      <c r="AA233" s="9">
        <f>+'[2]13- Costo por servicio-producto'!E422</f>
        <v>32.76</v>
      </c>
      <c r="AB233" s="9">
        <f t="shared" si="35"/>
        <v>0.2398343373493976</v>
      </c>
      <c r="AC233" s="81">
        <f t="shared" si="36"/>
        <v>5217.03</v>
      </c>
      <c r="AD233" s="6"/>
      <c r="AE233" s="21"/>
      <c r="AF233" s="21"/>
      <c r="AG233" s="4"/>
      <c r="AI233" s="7" t="s">
        <v>412</v>
      </c>
      <c r="AJ233" s="9">
        <f>+'[2]5 -Produccion '!G226*$R$3</f>
        <v>243</v>
      </c>
      <c r="AK233" s="9">
        <f>+'[2]13- Costo por servicio-producto'!E828</f>
        <v>0</v>
      </c>
      <c r="AL233" s="9">
        <f t="shared" si="37"/>
        <v>0.43085106382978722</v>
      </c>
      <c r="AM233" s="81">
        <f t="shared" si="38"/>
        <v>0</v>
      </c>
      <c r="AN233" s="6"/>
      <c r="AO233" s="21"/>
      <c r="AP233" s="21"/>
      <c r="AQ233" s="4"/>
      <c r="AS233" s="7" t="s">
        <v>412</v>
      </c>
      <c r="AT233" s="9">
        <f>+'[2]5 -Produccion '!H20*$S$3</f>
        <v>205</v>
      </c>
      <c r="AU233" s="9">
        <f>+'[2]13- Costo por servicio-producto'!E822</f>
        <v>38.22</v>
      </c>
      <c r="AV233" s="9">
        <f t="shared" si="39"/>
        <v>0.37892791127541592</v>
      </c>
      <c r="AW233" s="81">
        <f t="shared" si="40"/>
        <v>7835.0999999999995</v>
      </c>
      <c r="AX233" s="6"/>
      <c r="AY233" s="21"/>
      <c r="AZ233" s="21"/>
      <c r="BA233" s="4"/>
    </row>
    <row r="234" spans="2:53" ht="13.8" thickBot="1">
      <c r="B234" s="97"/>
      <c r="C234" s="97"/>
      <c r="D234" s="85" t="s">
        <v>4</v>
      </c>
      <c r="E234" s="7" t="s">
        <v>412</v>
      </c>
      <c r="F234" s="21">
        <v>63</v>
      </c>
      <c r="G234" s="9">
        <f>+'[2]13- Costo por servicio-producto'!E23</f>
        <v>0</v>
      </c>
      <c r="H234" s="9">
        <f t="shared" si="30"/>
        <v>8.6419753086419748E-2</v>
      </c>
      <c r="I234" s="81">
        <f t="shared" si="31"/>
        <v>0</v>
      </c>
      <c r="J234" s="6"/>
      <c r="K234" s="21"/>
      <c r="L234" s="21"/>
      <c r="M234" s="4"/>
      <c r="O234" s="7" t="s">
        <v>412</v>
      </c>
      <c r="P234" s="9">
        <f>+'[2]5 -Produccion '!E21*$S$3</f>
        <v>64.75</v>
      </c>
      <c r="Q234" s="9">
        <f t="shared" si="32"/>
        <v>47202.75</v>
      </c>
      <c r="R234" s="9">
        <f t="shared" si="33"/>
        <v>4.9503058103975532E-2</v>
      </c>
      <c r="S234" s="81">
        <f t="shared" si="34"/>
        <v>3056378.0625</v>
      </c>
      <c r="T234" s="6"/>
      <c r="U234" s="21"/>
      <c r="V234" s="21"/>
      <c r="W234" s="4"/>
      <c r="Y234" s="7" t="s">
        <v>412</v>
      </c>
      <c r="Z234" s="9">
        <f>+'[2]5 -Produccion '!F21*$S$3</f>
        <v>129.25</v>
      </c>
      <c r="AA234" s="9">
        <f>+'[2]13- Costo por servicio-producto'!E423</f>
        <v>0</v>
      </c>
      <c r="AB234" s="9">
        <f t="shared" si="35"/>
        <v>0.19465361445783133</v>
      </c>
      <c r="AC234" s="81">
        <f t="shared" si="36"/>
        <v>0</v>
      </c>
      <c r="AD234" s="6"/>
      <c r="AE234" s="21"/>
      <c r="AF234" s="21"/>
      <c r="AG234" s="4"/>
      <c r="AI234" s="7" t="s">
        <v>412</v>
      </c>
      <c r="AJ234" s="9">
        <f>+'[2]5 -Produccion '!G227*$R$3</f>
        <v>0</v>
      </c>
      <c r="AK234" s="9">
        <f>+'[2]13- Costo por servicio-producto'!E829</f>
        <v>0</v>
      </c>
      <c r="AL234" s="9">
        <f t="shared" si="37"/>
        <v>0</v>
      </c>
      <c r="AM234" s="81">
        <f t="shared" si="38"/>
        <v>0</v>
      </c>
      <c r="AN234" s="6"/>
      <c r="AO234" s="21"/>
      <c r="AP234" s="21"/>
      <c r="AQ234" s="4"/>
      <c r="AS234" s="7" t="s">
        <v>412</v>
      </c>
      <c r="AT234" s="9">
        <f>+'[2]5 -Produccion '!H21*$S$3</f>
        <v>33</v>
      </c>
      <c r="AU234" s="9">
        <f>+'[2]13- Costo por servicio-producto'!E823</f>
        <v>0</v>
      </c>
      <c r="AV234" s="9">
        <f t="shared" si="39"/>
        <v>6.0998151571164512E-2</v>
      </c>
      <c r="AW234" s="81">
        <f t="shared" si="40"/>
        <v>0</v>
      </c>
      <c r="AX234" s="6"/>
      <c r="AY234" s="21"/>
      <c r="AZ234" s="21"/>
      <c r="BA234" s="4"/>
    </row>
    <row r="235" spans="2:53" ht="13.8" thickBot="1">
      <c r="B235" s="97"/>
      <c r="C235" s="97"/>
      <c r="D235" s="85" t="s">
        <v>45</v>
      </c>
      <c r="E235" s="7" t="s">
        <v>412</v>
      </c>
      <c r="F235" s="21">
        <v>110</v>
      </c>
      <c r="G235" s="9">
        <f>+'[2]13- Costo por servicio-producto'!E24</f>
        <v>0</v>
      </c>
      <c r="H235" s="9">
        <f t="shared" si="30"/>
        <v>0.15089163237311384</v>
      </c>
      <c r="I235" s="81">
        <f t="shared" si="31"/>
        <v>0</v>
      </c>
      <c r="J235" s="6"/>
      <c r="K235" s="21"/>
      <c r="L235" s="21"/>
      <c r="M235" s="4"/>
      <c r="O235" s="7" t="s">
        <v>412</v>
      </c>
      <c r="P235" s="9">
        <f>+'[2]5 -Produccion '!E22*$S$3</f>
        <v>97.75</v>
      </c>
      <c r="Q235" s="9">
        <f t="shared" si="32"/>
        <v>71259.75</v>
      </c>
      <c r="R235" s="9">
        <f t="shared" si="33"/>
        <v>7.4732415902140678E-2</v>
      </c>
      <c r="S235" s="81">
        <f t="shared" si="34"/>
        <v>6965640.5625</v>
      </c>
      <c r="T235" s="6"/>
      <c r="U235" s="21"/>
      <c r="V235" s="21"/>
      <c r="W235" s="4"/>
      <c r="Y235" s="7" t="s">
        <v>412</v>
      </c>
      <c r="Z235" s="9">
        <f>+'[2]5 -Produccion '!F22*$S$3</f>
        <v>83.25</v>
      </c>
      <c r="AA235" s="9">
        <f>+'[2]13- Costo por servicio-producto'!E424</f>
        <v>0</v>
      </c>
      <c r="AB235" s="9">
        <f t="shared" si="35"/>
        <v>0.12537650602409639</v>
      </c>
      <c r="AC235" s="81">
        <f t="shared" si="36"/>
        <v>0</v>
      </c>
      <c r="AD235" s="6"/>
      <c r="AE235" s="21"/>
      <c r="AF235" s="21"/>
      <c r="AG235" s="4"/>
      <c r="AI235" s="7" t="s">
        <v>412</v>
      </c>
      <c r="AJ235" s="9">
        <f>+'[2]5 -Produccion '!G228*$R$3</f>
        <v>245.05499999999995</v>
      </c>
      <c r="AK235" s="9">
        <f>+'[2]13- Costo por servicio-producto'!E830</f>
        <v>0</v>
      </c>
      <c r="AL235" s="9">
        <f t="shared" si="37"/>
        <v>0.43449468085106374</v>
      </c>
      <c r="AM235" s="81">
        <f t="shared" si="38"/>
        <v>0</v>
      </c>
      <c r="AN235" s="6"/>
      <c r="AO235" s="21"/>
      <c r="AP235" s="21"/>
      <c r="AQ235" s="4"/>
      <c r="AS235" s="7" t="s">
        <v>412</v>
      </c>
      <c r="AT235" s="9">
        <f>+'[2]5 -Produccion '!H22*$S$3</f>
        <v>145.75</v>
      </c>
      <c r="AU235" s="9">
        <f>+'[2]13- Costo por servicio-producto'!E824</f>
        <v>0</v>
      </c>
      <c r="AV235" s="9">
        <f t="shared" si="39"/>
        <v>0.26940850277264328</v>
      </c>
      <c r="AW235" s="81">
        <f t="shared" si="40"/>
        <v>0</v>
      </c>
      <c r="AX235" s="6"/>
      <c r="AY235" s="21"/>
      <c r="AZ235" s="21"/>
      <c r="BA235" s="4"/>
    </row>
    <row r="236" spans="2:53" ht="13.8" thickBot="1">
      <c r="B236" s="97"/>
      <c r="C236" s="99"/>
      <c r="D236" s="85" t="s">
        <v>5</v>
      </c>
      <c r="E236" s="7" t="s">
        <v>412</v>
      </c>
      <c r="F236" s="21">
        <v>4</v>
      </c>
      <c r="G236" s="9">
        <f>+'[2]13- Costo por servicio-producto'!E25</f>
        <v>0</v>
      </c>
      <c r="H236" s="9">
        <f t="shared" si="30"/>
        <v>5.4869684499314125E-3</v>
      </c>
      <c r="I236" s="81">
        <f t="shared" si="31"/>
        <v>0</v>
      </c>
      <c r="J236" s="6"/>
      <c r="K236" s="21"/>
      <c r="L236" s="21"/>
      <c r="M236" s="4"/>
      <c r="O236" s="7" t="s">
        <v>412</v>
      </c>
      <c r="P236" s="9">
        <f>+'[2]5 -Produccion '!E23*$S$3</f>
        <v>21.5</v>
      </c>
      <c r="Q236" s="9">
        <f t="shared" si="32"/>
        <v>15673.5</v>
      </c>
      <c r="R236" s="9">
        <f t="shared" si="33"/>
        <v>1.6437308868501529E-2</v>
      </c>
      <c r="S236" s="81">
        <f t="shared" si="34"/>
        <v>336980.25</v>
      </c>
      <c r="T236" s="6"/>
      <c r="U236" s="21"/>
      <c r="V236" s="21"/>
      <c r="W236" s="4"/>
      <c r="Y236" s="7" t="s">
        <v>412</v>
      </c>
      <c r="Z236" s="9">
        <f>+'[2]5 -Produccion '!F23*$S$3</f>
        <v>21</v>
      </c>
      <c r="AA236" s="9">
        <f>+'[2]13- Costo por servicio-producto'!E425</f>
        <v>0</v>
      </c>
      <c r="AB236" s="9">
        <f t="shared" si="35"/>
        <v>3.1626506024096383E-2</v>
      </c>
      <c r="AC236" s="81">
        <f t="shared" si="36"/>
        <v>0</v>
      </c>
      <c r="AD236" s="6"/>
      <c r="AE236" s="21"/>
      <c r="AF236" s="21"/>
      <c r="AG236" s="4"/>
      <c r="AI236" s="7" t="s">
        <v>412</v>
      </c>
      <c r="AJ236" s="9">
        <f>+'[2]5 -Produccion '!G229*$R$3</f>
        <v>0</v>
      </c>
      <c r="AK236" s="9">
        <f>+'[2]13- Costo por servicio-producto'!E831</f>
        <v>0</v>
      </c>
      <c r="AL236" s="9">
        <f t="shared" si="37"/>
        <v>0</v>
      </c>
      <c r="AM236" s="81">
        <f t="shared" si="38"/>
        <v>0</v>
      </c>
      <c r="AN236" s="6"/>
      <c r="AO236" s="21"/>
      <c r="AP236" s="21"/>
      <c r="AQ236" s="4"/>
      <c r="AS236" s="7" t="s">
        <v>412</v>
      </c>
      <c r="AT236" s="9">
        <f>+'[2]5 -Produccion '!H23*$S$3</f>
        <v>26.75</v>
      </c>
      <c r="AU236" s="9">
        <f>+'[2]13- Costo por servicio-producto'!E825</f>
        <v>0</v>
      </c>
      <c r="AV236" s="9">
        <f t="shared" si="39"/>
        <v>4.9445471349353051E-2</v>
      </c>
      <c r="AW236" s="81">
        <f t="shared" si="40"/>
        <v>0</v>
      </c>
      <c r="AX236" s="6"/>
      <c r="AY236" s="21"/>
      <c r="AZ236" s="21"/>
      <c r="BA236" s="4"/>
    </row>
    <row r="237" spans="2:53" ht="13.8" thickBot="1">
      <c r="B237" s="97"/>
      <c r="C237" s="84" t="s">
        <v>12</v>
      </c>
      <c r="D237" s="85" t="s">
        <v>46</v>
      </c>
      <c r="E237" s="7" t="s">
        <v>412</v>
      </c>
      <c r="F237" s="21">
        <v>525</v>
      </c>
      <c r="G237" s="9">
        <f>+'[2]13- Costo por servicio-producto'!E26</f>
        <v>0</v>
      </c>
      <c r="H237" s="9">
        <f t="shared" si="30"/>
        <v>0.72016460905349799</v>
      </c>
      <c r="I237" s="81">
        <f t="shared" si="31"/>
        <v>0</v>
      </c>
      <c r="J237" s="6"/>
      <c r="K237" s="21"/>
      <c r="L237" s="21"/>
      <c r="M237" s="4"/>
      <c r="O237" s="7" t="s">
        <v>412</v>
      </c>
      <c r="P237" s="9">
        <f>+'[2]5 -Produccion '!E24*$S$3</f>
        <v>416.5</v>
      </c>
      <c r="Q237" s="9">
        <f t="shared" si="32"/>
        <v>303628.5</v>
      </c>
      <c r="R237" s="9">
        <f t="shared" si="33"/>
        <v>0.31842507645259938</v>
      </c>
      <c r="S237" s="81">
        <f t="shared" si="34"/>
        <v>126461270.25</v>
      </c>
      <c r="T237" s="6"/>
      <c r="U237" s="21"/>
      <c r="V237" s="21"/>
      <c r="W237" s="4"/>
      <c r="Y237" s="7" t="s">
        <v>412</v>
      </c>
      <c r="Z237" s="9">
        <f>+'[2]5 -Produccion '!F24*$S$3</f>
        <v>595.5</v>
      </c>
      <c r="AA237" s="9">
        <f>+'[2]13- Costo por servicio-producto'!E426</f>
        <v>0</v>
      </c>
      <c r="AB237" s="9">
        <f t="shared" si="35"/>
        <v>0.89683734939759041</v>
      </c>
      <c r="AC237" s="81">
        <f t="shared" si="36"/>
        <v>0</v>
      </c>
      <c r="AD237" s="6"/>
      <c r="AE237" s="21"/>
      <c r="AF237" s="21"/>
      <c r="AG237" s="4"/>
      <c r="AI237" s="7" t="s">
        <v>412</v>
      </c>
      <c r="AJ237" s="9">
        <f>+'[2]5 -Produccion '!G230*$R$3</f>
        <v>464.1</v>
      </c>
      <c r="AK237" s="9">
        <f>+'[2]13- Costo por servicio-producto'!E832</f>
        <v>0</v>
      </c>
      <c r="AL237" s="9">
        <f t="shared" si="37"/>
        <v>0.82287234042553192</v>
      </c>
      <c r="AM237" s="81">
        <f t="shared" si="38"/>
        <v>0</v>
      </c>
      <c r="AN237" s="6"/>
      <c r="AO237" s="21"/>
      <c r="AP237" s="21"/>
      <c r="AQ237" s="4"/>
      <c r="AS237" s="7" t="s">
        <v>412</v>
      </c>
      <c r="AT237" s="9">
        <f>+'[2]5 -Produccion '!H24*$S$3</f>
        <v>634.5</v>
      </c>
      <c r="AU237" s="9">
        <f>+'[2]13- Costo por servicio-producto'!E826</f>
        <v>0</v>
      </c>
      <c r="AV237" s="9">
        <f t="shared" si="39"/>
        <v>1.1728280961182995</v>
      </c>
      <c r="AW237" s="81">
        <f t="shared" si="40"/>
        <v>0</v>
      </c>
      <c r="AX237" s="6"/>
      <c r="AY237" s="21"/>
      <c r="AZ237" s="21"/>
      <c r="BA237" s="4"/>
    </row>
    <row r="238" spans="2:53" ht="13.8" thickBot="1">
      <c r="B238" s="97"/>
      <c r="C238" s="100" t="s">
        <v>13</v>
      </c>
      <c r="D238" s="83" t="s">
        <v>423</v>
      </c>
      <c r="E238" s="7"/>
      <c r="F238" s="21"/>
      <c r="G238" s="9">
        <f>+'[2]13- Costo por servicio-producto'!E27</f>
        <v>0</v>
      </c>
      <c r="H238" s="9">
        <f t="shared" si="30"/>
        <v>0</v>
      </c>
      <c r="I238" s="81">
        <f t="shared" si="31"/>
        <v>0</v>
      </c>
      <c r="J238" s="6"/>
      <c r="K238" s="21"/>
      <c r="L238" s="21"/>
      <c r="M238" s="4"/>
      <c r="O238" s="7"/>
      <c r="P238" s="9">
        <f>+'[2]5 -Produccion '!E25*$S$3</f>
        <v>0</v>
      </c>
      <c r="Q238" s="9">
        <f t="shared" si="32"/>
        <v>0</v>
      </c>
      <c r="R238" s="9">
        <f t="shared" si="33"/>
        <v>0</v>
      </c>
      <c r="S238" s="81">
        <f t="shared" si="34"/>
        <v>0</v>
      </c>
      <c r="T238" s="6"/>
      <c r="U238" s="21"/>
      <c r="V238" s="21"/>
      <c r="W238" s="4"/>
      <c r="Y238" s="7"/>
      <c r="Z238" s="9">
        <f>+'[2]5 -Produccion '!F25*$S$3</f>
        <v>0</v>
      </c>
      <c r="AA238" s="9">
        <f>+'[2]13- Costo por servicio-producto'!E427</f>
        <v>0</v>
      </c>
      <c r="AB238" s="9">
        <f t="shared" si="35"/>
        <v>0</v>
      </c>
      <c r="AC238" s="81">
        <f t="shared" si="36"/>
        <v>0</v>
      </c>
      <c r="AD238" s="6"/>
      <c r="AE238" s="21"/>
      <c r="AF238" s="21"/>
      <c r="AG238" s="4"/>
      <c r="AI238" s="7"/>
      <c r="AJ238" s="9">
        <f>+'[2]5 -Produccion '!G231*$R$3</f>
        <v>0</v>
      </c>
      <c r="AK238" s="9">
        <f>+'[2]13- Costo por servicio-producto'!E833</f>
        <v>0</v>
      </c>
      <c r="AL238" s="9">
        <f t="shared" si="37"/>
        <v>0</v>
      </c>
      <c r="AM238" s="81">
        <f t="shared" si="38"/>
        <v>0</v>
      </c>
      <c r="AN238" s="6"/>
      <c r="AO238" s="21"/>
      <c r="AP238" s="21"/>
      <c r="AQ238" s="4"/>
      <c r="AS238" s="7"/>
      <c r="AT238" s="9">
        <f>+'[2]5 -Produccion '!H25*$S$3</f>
        <v>0</v>
      </c>
      <c r="AU238" s="9">
        <f>+'[2]13- Costo por servicio-producto'!E827</f>
        <v>0</v>
      </c>
      <c r="AV238" s="9">
        <f t="shared" si="39"/>
        <v>0</v>
      </c>
      <c r="AW238" s="81">
        <f t="shared" si="40"/>
        <v>0</v>
      </c>
      <c r="AX238" s="6"/>
      <c r="AY238" s="21"/>
      <c r="AZ238" s="21"/>
      <c r="BA238" s="4"/>
    </row>
    <row r="239" spans="2:53" ht="13.8" thickBot="1">
      <c r="B239" s="97"/>
      <c r="C239" s="97"/>
      <c r="D239" s="83" t="s">
        <v>424</v>
      </c>
      <c r="E239" s="7"/>
      <c r="F239" s="21"/>
      <c r="G239" s="9">
        <f>+'[2]13- Costo por servicio-producto'!E28</f>
        <v>0</v>
      </c>
      <c r="H239" s="9">
        <f t="shared" si="30"/>
        <v>0</v>
      </c>
      <c r="I239" s="81">
        <f t="shared" si="31"/>
        <v>0</v>
      </c>
      <c r="J239" s="6"/>
      <c r="K239" s="21"/>
      <c r="L239" s="21"/>
      <c r="M239" s="4"/>
      <c r="O239" s="7"/>
      <c r="P239" s="9">
        <f>+'[2]5 -Produccion '!E26*$S$3</f>
        <v>0</v>
      </c>
      <c r="Q239" s="9">
        <f t="shared" si="32"/>
        <v>0</v>
      </c>
      <c r="R239" s="9">
        <f t="shared" si="33"/>
        <v>0</v>
      </c>
      <c r="S239" s="81">
        <f t="shared" si="34"/>
        <v>0</v>
      </c>
      <c r="T239" s="6"/>
      <c r="U239" s="21"/>
      <c r="V239" s="21"/>
      <c r="W239" s="4"/>
      <c r="Y239" s="7"/>
      <c r="Z239" s="9">
        <f>+'[2]5 -Produccion '!F26*$S$3</f>
        <v>0</v>
      </c>
      <c r="AA239" s="9">
        <f>+'[2]13- Costo por servicio-producto'!E428</f>
        <v>0</v>
      </c>
      <c r="AB239" s="9">
        <f t="shared" si="35"/>
        <v>0</v>
      </c>
      <c r="AC239" s="81">
        <f t="shared" si="36"/>
        <v>0</v>
      </c>
      <c r="AD239" s="6"/>
      <c r="AE239" s="21"/>
      <c r="AF239" s="21"/>
      <c r="AG239" s="4"/>
      <c r="AI239" s="7"/>
      <c r="AJ239" s="9">
        <f>+'[2]5 -Produccion '!G232*$R$3</f>
        <v>0</v>
      </c>
      <c r="AK239" s="9">
        <f>+'[2]13- Costo por servicio-producto'!E834</f>
        <v>0</v>
      </c>
      <c r="AL239" s="9">
        <f t="shared" si="37"/>
        <v>0</v>
      </c>
      <c r="AM239" s="81">
        <f t="shared" si="38"/>
        <v>0</v>
      </c>
      <c r="AN239" s="6"/>
      <c r="AO239" s="21"/>
      <c r="AP239" s="21"/>
      <c r="AQ239" s="4"/>
      <c r="AS239" s="7"/>
      <c r="AT239" s="9">
        <f>+'[2]5 -Produccion '!H26*$S$3</f>
        <v>0</v>
      </c>
      <c r="AU239" s="9">
        <f>+'[2]13- Costo por servicio-producto'!E828</f>
        <v>0</v>
      </c>
      <c r="AV239" s="9">
        <f t="shared" si="39"/>
        <v>0</v>
      </c>
      <c r="AW239" s="81">
        <f t="shared" si="40"/>
        <v>0</v>
      </c>
      <c r="AX239" s="6"/>
      <c r="AY239" s="21"/>
      <c r="AZ239" s="21"/>
      <c r="BA239" s="4"/>
    </row>
    <row r="240" spans="2:53" ht="13.8" thickBot="1">
      <c r="B240" s="97"/>
      <c r="C240" s="97"/>
      <c r="D240" s="83" t="s">
        <v>425</v>
      </c>
      <c r="E240" s="7"/>
      <c r="F240" s="21"/>
      <c r="G240" s="9">
        <f>+'[2]13- Costo por servicio-producto'!E29</f>
        <v>0</v>
      </c>
      <c r="H240" s="9">
        <f t="shared" si="30"/>
        <v>0</v>
      </c>
      <c r="I240" s="81">
        <f t="shared" si="31"/>
        <v>0</v>
      </c>
      <c r="J240" s="6"/>
      <c r="K240" s="21"/>
      <c r="L240" s="21"/>
      <c r="M240" s="4"/>
      <c r="O240" s="7"/>
      <c r="P240" s="9">
        <f>+'[2]5 -Produccion '!E27*$S$3</f>
        <v>0</v>
      </c>
      <c r="Q240" s="9">
        <f t="shared" si="32"/>
        <v>0</v>
      </c>
      <c r="R240" s="9">
        <f t="shared" si="33"/>
        <v>0</v>
      </c>
      <c r="S240" s="81">
        <f t="shared" si="34"/>
        <v>0</v>
      </c>
      <c r="T240" s="6"/>
      <c r="U240" s="21"/>
      <c r="V240" s="21"/>
      <c r="W240" s="4"/>
      <c r="Y240" s="7"/>
      <c r="Z240" s="9">
        <f>+'[2]5 -Produccion '!F27*$S$3</f>
        <v>0</v>
      </c>
      <c r="AA240" s="9">
        <f>+'[2]13- Costo por servicio-producto'!E429</f>
        <v>0</v>
      </c>
      <c r="AB240" s="9">
        <f t="shared" si="35"/>
        <v>0</v>
      </c>
      <c r="AC240" s="81">
        <f t="shared" si="36"/>
        <v>0</v>
      </c>
      <c r="AD240" s="6"/>
      <c r="AE240" s="21"/>
      <c r="AF240" s="21"/>
      <c r="AG240" s="4"/>
      <c r="AI240" s="7"/>
      <c r="AJ240" s="9">
        <f>+'[2]5 -Produccion '!G233*$R$3</f>
        <v>0</v>
      </c>
      <c r="AK240" s="9">
        <f>+'[2]13- Costo por servicio-producto'!E835</f>
        <v>0</v>
      </c>
      <c r="AL240" s="9">
        <f t="shared" si="37"/>
        <v>0</v>
      </c>
      <c r="AM240" s="81">
        <f t="shared" si="38"/>
        <v>0</v>
      </c>
      <c r="AN240" s="6"/>
      <c r="AO240" s="21"/>
      <c r="AP240" s="21"/>
      <c r="AQ240" s="4"/>
      <c r="AS240" s="7"/>
      <c r="AT240" s="9">
        <f>+'[2]5 -Produccion '!H27*$S$3</f>
        <v>0</v>
      </c>
      <c r="AU240" s="9">
        <f>+'[2]13- Costo por servicio-producto'!E829</f>
        <v>0</v>
      </c>
      <c r="AV240" s="9">
        <f t="shared" si="39"/>
        <v>0</v>
      </c>
      <c r="AW240" s="81">
        <f t="shared" si="40"/>
        <v>0</v>
      </c>
      <c r="AX240" s="6"/>
      <c r="AY240" s="21"/>
      <c r="AZ240" s="21"/>
      <c r="BA240" s="4"/>
    </row>
    <row r="241" spans="2:53" ht="13.8" thickBot="1">
      <c r="B241" s="97"/>
      <c r="C241" s="97"/>
      <c r="D241" s="83" t="s">
        <v>426</v>
      </c>
      <c r="E241" s="7"/>
      <c r="F241" s="21"/>
      <c r="G241" s="9">
        <f>+'[2]13- Costo por servicio-producto'!E30</f>
        <v>0</v>
      </c>
      <c r="H241" s="9">
        <f t="shared" si="30"/>
        <v>0</v>
      </c>
      <c r="I241" s="81">
        <f t="shared" si="31"/>
        <v>0</v>
      </c>
      <c r="J241" s="6"/>
      <c r="K241" s="21"/>
      <c r="L241" s="21"/>
      <c r="M241" s="4"/>
      <c r="O241" s="7"/>
      <c r="P241" s="9">
        <f>+'[2]5 -Produccion '!E28*$S$3</f>
        <v>0</v>
      </c>
      <c r="Q241" s="9">
        <f t="shared" si="32"/>
        <v>0</v>
      </c>
      <c r="R241" s="9">
        <f t="shared" si="33"/>
        <v>0</v>
      </c>
      <c r="S241" s="81">
        <f t="shared" si="34"/>
        <v>0</v>
      </c>
      <c r="T241" s="6"/>
      <c r="U241" s="21"/>
      <c r="V241" s="21"/>
      <c r="W241" s="4"/>
      <c r="Y241" s="7"/>
      <c r="Z241" s="9">
        <f>+'[2]5 -Produccion '!F28*$S$3</f>
        <v>0</v>
      </c>
      <c r="AA241" s="9">
        <f>+'[2]13- Costo por servicio-producto'!E430</f>
        <v>0</v>
      </c>
      <c r="AB241" s="9">
        <f t="shared" si="35"/>
        <v>0</v>
      </c>
      <c r="AC241" s="81">
        <f t="shared" si="36"/>
        <v>0</v>
      </c>
      <c r="AD241" s="6"/>
      <c r="AE241" s="21"/>
      <c r="AF241" s="21"/>
      <c r="AG241" s="4"/>
      <c r="AI241" s="7"/>
      <c r="AJ241" s="9">
        <f>+'[2]5 -Produccion '!G234*$R$3</f>
        <v>0</v>
      </c>
      <c r="AK241" s="9">
        <f>+'[2]13- Costo por servicio-producto'!E836</f>
        <v>0</v>
      </c>
      <c r="AL241" s="9">
        <f t="shared" si="37"/>
        <v>0</v>
      </c>
      <c r="AM241" s="81">
        <f t="shared" si="38"/>
        <v>0</v>
      </c>
      <c r="AN241" s="6"/>
      <c r="AO241" s="21"/>
      <c r="AP241" s="21"/>
      <c r="AQ241" s="4"/>
      <c r="AS241" s="7"/>
      <c r="AT241" s="9">
        <f>+'[2]5 -Produccion '!H28*$S$3</f>
        <v>0</v>
      </c>
      <c r="AU241" s="9">
        <f>+'[2]13- Costo por servicio-producto'!E830</f>
        <v>0</v>
      </c>
      <c r="AV241" s="9">
        <f t="shared" si="39"/>
        <v>0</v>
      </c>
      <c r="AW241" s="81">
        <f t="shared" si="40"/>
        <v>0</v>
      </c>
      <c r="AX241" s="6"/>
      <c r="AY241" s="21"/>
      <c r="AZ241" s="21"/>
      <c r="BA241" s="4"/>
    </row>
    <row r="242" spans="2:53" ht="13.8" thickBot="1">
      <c r="B242" s="97"/>
      <c r="C242" s="97"/>
      <c r="D242" s="83" t="s">
        <v>427</v>
      </c>
      <c r="E242" s="7"/>
      <c r="F242" s="21"/>
      <c r="G242" s="9">
        <f>+'[2]13- Costo por servicio-producto'!E31</f>
        <v>0</v>
      </c>
      <c r="H242" s="9">
        <f t="shared" si="30"/>
        <v>0</v>
      </c>
      <c r="I242" s="81">
        <f t="shared" si="31"/>
        <v>0</v>
      </c>
      <c r="J242" s="6"/>
      <c r="K242" s="21"/>
      <c r="L242" s="21"/>
      <c r="M242" s="4"/>
      <c r="O242" s="7"/>
      <c r="P242" s="9">
        <f>+'[2]5 -Produccion '!E29*$S$3</f>
        <v>0</v>
      </c>
      <c r="Q242" s="9">
        <f t="shared" si="32"/>
        <v>0</v>
      </c>
      <c r="R242" s="9">
        <f t="shared" si="33"/>
        <v>0</v>
      </c>
      <c r="S242" s="81">
        <f t="shared" si="34"/>
        <v>0</v>
      </c>
      <c r="T242" s="6"/>
      <c r="U242" s="21"/>
      <c r="V242" s="21"/>
      <c r="W242" s="4"/>
      <c r="Y242" s="7"/>
      <c r="Z242" s="9">
        <f>+'[2]5 -Produccion '!F29*$S$3</f>
        <v>0</v>
      </c>
      <c r="AA242" s="9">
        <f>+'[2]13- Costo por servicio-producto'!E431</f>
        <v>0</v>
      </c>
      <c r="AB242" s="9">
        <f t="shared" si="35"/>
        <v>0</v>
      </c>
      <c r="AC242" s="81">
        <f t="shared" si="36"/>
        <v>0</v>
      </c>
      <c r="AD242" s="6"/>
      <c r="AE242" s="21"/>
      <c r="AF242" s="21"/>
      <c r="AG242" s="4"/>
      <c r="AI242" s="7"/>
      <c r="AJ242" s="9">
        <f>+'[2]5 -Produccion '!G235*$R$3</f>
        <v>776.90250000000015</v>
      </c>
      <c r="AK242" s="9">
        <f>+'[2]13- Costo por servicio-producto'!E837</f>
        <v>0</v>
      </c>
      <c r="AL242" s="9">
        <f t="shared" si="37"/>
        <v>1.3774867021276598</v>
      </c>
      <c r="AM242" s="81">
        <f t="shared" si="38"/>
        <v>0</v>
      </c>
      <c r="AN242" s="6"/>
      <c r="AO242" s="21"/>
      <c r="AP242" s="21"/>
      <c r="AQ242" s="4"/>
      <c r="AS242" s="7"/>
      <c r="AT242" s="9">
        <f>+'[2]5 -Produccion '!H29*$S$3</f>
        <v>0</v>
      </c>
      <c r="AU242" s="9">
        <f>+'[2]13- Costo por servicio-producto'!E831</f>
        <v>0</v>
      </c>
      <c r="AV242" s="9">
        <f t="shared" si="39"/>
        <v>0</v>
      </c>
      <c r="AW242" s="81">
        <f t="shared" si="40"/>
        <v>0</v>
      </c>
      <c r="AX242" s="6"/>
      <c r="AY242" s="21"/>
      <c r="AZ242" s="21"/>
      <c r="BA242" s="4"/>
    </row>
    <row r="243" spans="2:53" ht="13.8" thickBot="1">
      <c r="B243" s="97"/>
      <c r="C243" s="97"/>
      <c r="D243" s="83" t="s">
        <v>428</v>
      </c>
      <c r="E243" s="7"/>
      <c r="F243" s="21"/>
      <c r="G243" s="9">
        <f>+'[2]13- Costo por servicio-producto'!E32</f>
        <v>0</v>
      </c>
      <c r="H243" s="9">
        <f t="shared" si="30"/>
        <v>0</v>
      </c>
      <c r="I243" s="81">
        <f t="shared" si="31"/>
        <v>0</v>
      </c>
      <c r="J243" s="6"/>
      <c r="K243" s="21"/>
      <c r="L243" s="21"/>
      <c r="M243" s="4"/>
      <c r="O243" s="7"/>
      <c r="P243" s="9">
        <f>+'[2]5 -Produccion '!E30*$S$3</f>
        <v>0</v>
      </c>
      <c r="Q243" s="9">
        <f t="shared" si="32"/>
        <v>0</v>
      </c>
      <c r="R243" s="9">
        <f t="shared" si="33"/>
        <v>0</v>
      </c>
      <c r="S243" s="81">
        <f t="shared" si="34"/>
        <v>0</v>
      </c>
      <c r="T243" s="6"/>
      <c r="U243" s="21"/>
      <c r="V243" s="21"/>
      <c r="W243" s="4"/>
      <c r="Y243" s="7"/>
      <c r="Z243" s="9">
        <f>+'[2]5 -Produccion '!F30*$S$3</f>
        <v>0</v>
      </c>
      <c r="AA243" s="9">
        <f>+'[2]13- Costo por servicio-producto'!E432</f>
        <v>0</v>
      </c>
      <c r="AB243" s="9">
        <f t="shared" si="35"/>
        <v>0</v>
      </c>
      <c r="AC243" s="81">
        <f t="shared" si="36"/>
        <v>0</v>
      </c>
      <c r="AD243" s="6"/>
      <c r="AE243" s="21"/>
      <c r="AF243" s="21"/>
      <c r="AG243" s="4"/>
      <c r="AI243" s="7"/>
      <c r="AJ243" s="9">
        <f>+'[2]5 -Produccion '!G236*$R$3</f>
        <v>0</v>
      </c>
      <c r="AK243" s="9">
        <f>+'[2]13- Costo por servicio-producto'!E838</f>
        <v>0</v>
      </c>
      <c r="AL243" s="9">
        <f t="shared" si="37"/>
        <v>0</v>
      </c>
      <c r="AM243" s="81">
        <f t="shared" si="38"/>
        <v>0</v>
      </c>
      <c r="AN243" s="6"/>
      <c r="AO243" s="21"/>
      <c r="AP243" s="21"/>
      <c r="AQ243" s="4"/>
      <c r="AS243" s="7"/>
      <c r="AT243" s="9">
        <f>+'[2]5 -Produccion '!H30*$S$3</f>
        <v>0</v>
      </c>
      <c r="AU243" s="9">
        <f>+'[2]13- Costo por servicio-producto'!E832</f>
        <v>0</v>
      </c>
      <c r="AV243" s="9">
        <f t="shared" si="39"/>
        <v>0</v>
      </c>
      <c r="AW243" s="81">
        <f t="shared" si="40"/>
        <v>0</v>
      </c>
      <c r="AX243" s="6"/>
      <c r="AY243" s="21"/>
      <c r="AZ243" s="21"/>
      <c r="BA243" s="4"/>
    </row>
    <row r="244" spans="2:53" ht="13.8" thickBot="1">
      <c r="B244" s="97"/>
      <c r="C244" s="97"/>
      <c r="D244" s="83" t="s">
        <v>429</v>
      </c>
      <c r="E244" s="7"/>
      <c r="F244" s="21"/>
      <c r="G244" s="9">
        <f>+'[2]13- Costo por servicio-producto'!E33</f>
        <v>0</v>
      </c>
      <c r="H244" s="9">
        <f t="shared" si="30"/>
        <v>0</v>
      </c>
      <c r="I244" s="81">
        <f t="shared" si="31"/>
        <v>0</v>
      </c>
      <c r="J244" s="6"/>
      <c r="K244" s="21"/>
      <c r="L244" s="21"/>
      <c r="M244" s="4"/>
      <c r="O244" s="7"/>
      <c r="P244" s="9">
        <f>+'[2]5 -Produccion '!E31*$S$3</f>
        <v>0</v>
      </c>
      <c r="Q244" s="9">
        <f t="shared" si="32"/>
        <v>0</v>
      </c>
      <c r="R244" s="9">
        <f t="shared" si="33"/>
        <v>0</v>
      </c>
      <c r="S244" s="81">
        <f t="shared" si="34"/>
        <v>0</v>
      </c>
      <c r="T244" s="6"/>
      <c r="U244" s="21"/>
      <c r="V244" s="21"/>
      <c r="W244" s="4"/>
      <c r="Y244" s="7"/>
      <c r="Z244" s="9">
        <f>+'[2]5 -Produccion '!F31*$S$3</f>
        <v>0</v>
      </c>
      <c r="AA244" s="9">
        <f>+'[2]13- Costo por servicio-producto'!E433</f>
        <v>0</v>
      </c>
      <c r="AB244" s="9">
        <f t="shared" si="35"/>
        <v>0</v>
      </c>
      <c r="AC244" s="81">
        <f t="shared" si="36"/>
        <v>0</v>
      </c>
      <c r="AD244" s="6"/>
      <c r="AE244" s="21"/>
      <c r="AF244" s="21"/>
      <c r="AG244" s="4"/>
      <c r="AI244" s="7"/>
      <c r="AJ244" s="9">
        <f>+'[2]5 -Produccion '!G237*$R$3</f>
        <v>24.57</v>
      </c>
      <c r="AK244" s="9">
        <f>+'[2]13- Costo por servicio-producto'!E839</f>
        <v>0</v>
      </c>
      <c r="AL244" s="9">
        <f t="shared" si="37"/>
        <v>4.356382978723404E-2</v>
      </c>
      <c r="AM244" s="81">
        <f t="shared" si="38"/>
        <v>0</v>
      </c>
      <c r="AN244" s="6"/>
      <c r="AO244" s="21"/>
      <c r="AP244" s="21"/>
      <c r="AQ244" s="4"/>
      <c r="AS244" s="7"/>
      <c r="AT244" s="9">
        <f>+'[2]5 -Produccion '!H31*$S$3</f>
        <v>0</v>
      </c>
      <c r="AU244" s="9">
        <f>+'[2]13- Costo por servicio-producto'!E833</f>
        <v>0</v>
      </c>
      <c r="AV244" s="9">
        <f t="shared" si="39"/>
        <v>0</v>
      </c>
      <c r="AW244" s="81">
        <f t="shared" si="40"/>
        <v>0</v>
      </c>
      <c r="AX244" s="6"/>
      <c r="AY244" s="21"/>
      <c r="AZ244" s="21"/>
      <c r="BA244" s="4"/>
    </row>
    <row r="245" spans="2:53" ht="13.8" thickBot="1">
      <c r="B245" s="97"/>
      <c r="C245" s="97"/>
      <c r="D245" s="83" t="s">
        <v>430</v>
      </c>
      <c r="E245" s="7"/>
      <c r="F245" s="21"/>
      <c r="G245" s="9">
        <f>+'[2]13- Costo por servicio-producto'!E34</f>
        <v>0</v>
      </c>
      <c r="H245" s="9">
        <f t="shared" si="30"/>
        <v>0</v>
      </c>
      <c r="I245" s="81">
        <f t="shared" si="31"/>
        <v>0</v>
      </c>
      <c r="J245" s="6"/>
      <c r="K245" s="21"/>
      <c r="L245" s="21"/>
      <c r="M245" s="4"/>
      <c r="O245" s="7"/>
      <c r="P245" s="9">
        <f>+'[2]5 -Produccion '!E32*$S$3</f>
        <v>0</v>
      </c>
      <c r="Q245" s="9">
        <f t="shared" si="32"/>
        <v>0</v>
      </c>
      <c r="R245" s="9">
        <f t="shared" si="33"/>
        <v>0</v>
      </c>
      <c r="S245" s="81">
        <f t="shared" si="34"/>
        <v>0</v>
      </c>
      <c r="T245" s="6"/>
      <c r="U245" s="21"/>
      <c r="V245" s="21"/>
      <c r="W245" s="4"/>
      <c r="Y245" s="7"/>
      <c r="Z245" s="9">
        <f>+'[2]5 -Produccion '!F32*$S$3</f>
        <v>0</v>
      </c>
      <c r="AA245" s="9">
        <f>+'[2]13- Costo por servicio-producto'!E434</f>
        <v>0</v>
      </c>
      <c r="AB245" s="9">
        <f t="shared" si="35"/>
        <v>0</v>
      </c>
      <c r="AC245" s="81">
        <f t="shared" si="36"/>
        <v>0</v>
      </c>
      <c r="AD245" s="6"/>
      <c r="AE245" s="21"/>
      <c r="AF245" s="21"/>
      <c r="AG245" s="4"/>
      <c r="AI245" s="7"/>
      <c r="AJ245" s="9">
        <f>+'[2]5 -Produccion '!G238*$R$3</f>
        <v>0</v>
      </c>
      <c r="AK245" s="9">
        <f>+'[2]13- Costo por servicio-producto'!E840</f>
        <v>0</v>
      </c>
      <c r="AL245" s="9">
        <f t="shared" si="37"/>
        <v>0</v>
      </c>
      <c r="AM245" s="81">
        <f t="shared" si="38"/>
        <v>0</v>
      </c>
      <c r="AN245" s="6"/>
      <c r="AO245" s="21"/>
      <c r="AP245" s="21"/>
      <c r="AQ245" s="4"/>
      <c r="AS245" s="7"/>
      <c r="AT245" s="9">
        <f>+'[2]5 -Produccion '!H32*$S$3</f>
        <v>0</v>
      </c>
      <c r="AU245" s="9">
        <f>+'[2]13- Costo por servicio-producto'!E834</f>
        <v>0</v>
      </c>
      <c r="AV245" s="9">
        <f t="shared" si="39"/>
        <v>0</v>
      </c>
      <c r="AW245" s="81">
        <f t="shared" si="40"/>
        <v>0</v>
      </c>
      <c r="AX245" s="6"/>
      <c r="AY245" s="21"/>
      <c r="AZ245" s="21"/>
      <c r="BA245" s="4"/>
    </row>
    <row r="246" spans="2:53" ht="13.8" thickBot="1">
      <c r="B246" s="97"/>
      <c r="C246" s="97"/>
      <c r="D246" s="83" t="s">
        <v>431</v>
      </c>
      <c r="E246" s="7"/>
      <c r="F246" s="21"/>
      <c r="G246" s="9">
        <f>+'[2]13- Costo por servicio-producto'!E35</f>
        <v>0</v>
      </c>
      <c r="H246" s="9">
        <f t="shared" si="30"/>
        <v>0</v>
      </c>
      <c r="I246" s="81">
        <f t="shared" si="31"/>
        <v>0</v>
      </c>
      <c r="J246" s="6"/>
      <c r="K246" s="21"/>
      <c r="L246" s="21"/>
      <c r="M246" s="4"/>
      <c r="O246" s="7"/>
      <c r="P246" s="9">
        <f>+'[2]5 -Produccion '!E33*$S$3</f>
        <v>0</v>
      </c>
      <c r="Q246" s="9">
        <f t="shared" si="32"/>
        <v>0</v>
      </c>
      <c r="R246" s="9">
        <f t="shared" si="33"/>
        <v>0</v>
      </c>
      <c r="S246" s="81">
        <f t="shared" si="34"/>
        <v>0</v>
      </c>
      <c r="T246" s="6"/>
      <c r="U246" s="21"/>
      <c r="V246" s="21"/>
      <c r="W246" s="4"/>
      <c r="Y246" s="7"/>
      <c r="Z246" s="9">
        <f>+'[2]5 -Produccion '!F33*$S$3</f>
        <v>0</v>
      </c>
      <c r="AA246" s="9">
        <f>+'[2]13- Costo por servicio-producto'!E435</f>
        <v>0</v>
      </c>
      <c r="AB246" s="9">
        <f t="shared" si="35"/>
        <v>0</v>
      </c>
      <c r="AC246" s="81">
        <f t="shared" si="36"/>
        <v>0</v>
      </c>
      <c r="AD246" s="6"/>
      <c r="AE246" s="21"/>
      <c r="AF246" s="21"/>
      <c r="AG246" s="4"/>
      <c r="AI246" s="7"/>
      <c r="AJ246" s="9">
        <f>+'[2]5 -Produccion '!G239*$R$3</f>
        <v>0</v>
      </c>
      <c r="AK246" s="9">
        <f>+'[2]13- Costo por servicio-producto'!E841</f>
        <v>0</v>
      </c>
      <c r="AL246" s="9">
        <f t="shared" si="37"/>
        <v>0</v>
      </c>
      <c r="AM246" s="81">
        <f t="shared" si="38"/>
        <v>0</v>
      </c>
      <c r="AN246" s="6"/>
      <c r="AO246" s="21"/>
      <c r="AP246" s="21"/>
      <c r="AQ246" s="4"/>
      <c r="AS246" s="7"/>
      <c r="AT246" s="9">
        <f>+'[2]5 -Produccion '!H33*$S$3</f>
        <v>0</v>
      </c>
      <c r="AU246" s="9">
        <f>+'[2]13- Costo por servicio-producto'!E835</f>
        <v>0</v>
      </c>
      <c r="AV246" s="9">
        <f t="shared" si="39"/>
        <v>0</v>
      </c>
      <c r="AW246" s="81">
        <f t="shared" si="40"/>
        <v>0</v>
      </c>
      <c r="AX246" s="6"/>
      <c r="AY246" s="21"/>
      <c r="AZ246" s="21"/>
      <c r="BA246" s="4"/>
    </row>
    <row r="247" spans="2:53" ht="13.8" thickBot="1">
      <c r="B247" s="97"/>
      <c r="C247" s="97"/>
      <c r="D247" s="83" t="s">
        <v>432</v>
      </c>
      <c r="E247" s="7"/>
      <c r="F247" s="21"/>
      <c r="G247" s="9">
        <f>+'[2]13- Costo por servicio-producto'!E36</f>
        <v>0</v>
      </c>
      <c r="H247" s="9">
        <f t="shared" si="30"/>
        <v>0</v>
      </c>
      <c r="I247" s="81">
        <f t="shared" si="31"/>
        <v>0</v>
      </c>
      <c r="J247" s="6"/>
      <c r="K247" s="21"/>
      <c r="L247" s="21"/>
      <c r="M247" s="4"/>
      <c r="O247" s="7"/>
      <c r="P247" s="9">
        <f>+'[2]5 -Produccion '!E34*$S$3</f>
        <v>0</v>
      </c>
      <c r="Q247" s="9">
        <f t="shared" si="32"/>
        <v>0</v>
      </c>
      <c r="R247" s="9">
        <f t="shared" si="33"/>
        <v>0</v>
      </c>
      <c r="S247" s="81">
        <f t="shared" si="34"/>
        <v>0</v>
      </c>
      <c r="T247" s="6"/>
      <c r="U247" s="21"/>
      <c r="V247" s="21"/>
      <c r="W247" s="4"/>
      <c r="Y247" s="7"/>
      <c r="Z247" s="9">
        <f>+'[2]5 -Produccion '!F34*$S$3</f>
        <v>0</v>
      </c>
      <c r="AA247" s="9">
        <f>+'[2]13- Costo por servicio-producto'!E436</f>
        <v>0</v>
      </c>
      <c r="AB247" s="9">
        <f t="shared" si="35"/>
        <v>0</v>
      </c>
      <c r="AC247" s="81">
        <f t="shared" si="36"/>
        <v>0</v>
      </c>
      <c r="AD247" s="6"/>
      <c r="AE247" s="21"/>
      <c r="AF247" s="21"/>
      <c r="AG247" s="4"/>
      <c r="AI247" s="7"/>
      <c r="AJ247" s="9">
        <f>+'[2]5 -Produccion '!G240*$R$3</f>
        <v>0</v>
      </c>
      <c r="AK247" s="9">
        <f>+'[2]13- Costo por servicio-producto'!E842</f>
        <v>0</v>
      </c>
      <c r="AL247" s="9">
        <f t="shared" si="37"/>
        <v>0</v>
      </c>
      <c r="AM247" s="81">
        <f t="shared" si="38"/>
        <v>0</v>
      </c>
      <c r="AN247" s="6"/>
      <c r="AO247" s="21"/>
      <c r="AP247" s="21"/>
      <c r="AQ247" s="4"/>
      <c r="AS247" s="7"/>
      <c r="AT247" s="9">
        <f>+'[2]5 -Produccion '!H34*$S$3</f>
        <v>0</v>
      </c>
      <c r="AU247" s="9">
        <f>+'[2]13- Costo por servicio-producto'!E836</f>
        <v>0</v>
      </c>
      <c r="AV247" s="9">
        <f t="shared" si="39"/>
        <v>0</v>
      </c>
      <c r="AW247" s="81">
        <f t="shared" si="40"/>
        <v>0</v>
      </c>
      <c r="AX247" s="6"/>
      <c r="AY247" s="21"/>
      <c r="AZ247" s="21"/>
      <c r="BA247" s="4"/>
    </row>
    <row r="248" spans="2:53" ht="13.8" thickBot="1">
      <c r="B248" s="97"/>
      <c r="C248" s="97"/>
      <c r="D248" s="83" t="s">
        <v>433</v>
      </c>
      <c r="E248" s="7" t="s">
        <v>412</v>
      </c>
      <c r="F248" s="21">
        <v>22</v>
      </c>
      <c r="G248" s="9">
        <f>+'[2]13- Costo por servicio-producto'!E37</f>
        <v>0</v>
      </c>
      <c r="H248" s="9">
        <f t="shared" si="30"/>
        <v>3.017832647462277E-2</v>
      </c>
      <c r="I248" s="81">
        <f t="shared" si="31"/>
        <v>0</v>
      </c>
      <c r="J248" s="6"/>
      <c r="K248" s="21"/>
      <c r="L248" s="21"/>
      <c r="M248" s="4"/>
      <c r="O248" s="7" t="s">
        <v>412</v>
      </c>
      <c r="P248" s="9">
        <f>+'[2]5 -Produccion '!E35*$S$3</f>
        <v>19.5</v>
      </c>
      <c r="Q248" s="9">
        <f t="shared" si="32"/>
        <v>14215.5</v>
      </c>
      <c r="R248" s="9">
        <f t="shared" si="33"/>
        <v>1.4908256880733946E-2</v>
      </c>
      <c r="S248" s="81">
        <f t="shared" si="34"/>
        <v>277202.25</v>
      </c>
      <c r="T248" s="6"/>
      <c r="U248" s="21"/>
      <c r="V248" s="21"/>
      <c r="W248" s="4"/>
      <c r="Y248" s="7" t="s">
        <v>412</v>
      </c>
      <c r="Z248" s="9">
        <f>+'[2]5 -Produccion '!F35*$S$3</f>
        <v>23.75</v>
      </c>
      <c r="AA248" s="9">
        <f>+'[2]13- Costo por servicio-producto'!E437</f>
        <v>0</v>
      </c>
      <c r="AB248" s="9">
        <f t="shared" si="35"/>
        <v>3.5768072289156627E-2</v>
      </c>
      <c r="AC248" s="81">
        <f t="shared" si="36"/>
        <v>0</v>
      </c>
      <c r="AD248" s="6"/>
      <c r="AE248" s="21"/>
      <c r="AF248" s="21"/>
      <c r="AG248" s="4"/>
      <c r="AI248" s="7" t="s">
        <v>412</v>
      </c>
      <c r="AJ248" s="9">
        <f>+'[2]5 -Produccion '!G241*$R$3</f>
        <v>0</v>
      </c>
      <c r="AK248" s="9">
        <f>+'[2]13- Costo por servicio-producto'!E843</f>
        <v>0</v>
      </c>
      <c r="AL248" s="9">
        <f t="shared" si="37"/>
        <v>0</v>
      </c>
      <c r="AM248" s="81">
        <f t="shared" si="38"/>
        <v>0</v>
      </c>
      <c r="AN248" s="6"/>
      <c r="AO248" s="21"/>
      <c r="AP248" s="21"/>
      <c r="AQ248" s="4"/>
      <c r="AS248" s="7" t="s">
        <v>412</v>
      </c>
      <c r="AT248" s="9">
        <f>+'[2]5 -Produccion '!H35*$S$3</f>
        <v>23.25</v>
      </c>
      <c r="AU248" s="9">
        <f>+'[2]13- Costo por servicio-producto'!E837</f>
        <v>0</v>
      </c>
      <c r="AV248" s="9">
        <f t="shared" si="39"/>
        <v>4.2975970425138635E-2</v>
      </c>
      <c r="AW248" s="81">
        <f t="shared" si="40"/>
        <v>0</v>
      </c>
      <c r="AX248" s="6"/>
      <c r="AY248" s="21"/>
      <c r="AZ248" s="21"/>
      <c r="BA248" s="4"/>
    </row>
    <row r="249" spans="2:53" ht="13.8" thickBot="1">
      <c r="B249" s="97"/>
      <c r="C249" s="97"/>
      <c r="D249" s="83" t="s">
        <v>434</v>
      </c>
      <c r="E249" s="7"/>
      <c r="F249" s="21"/>
      <c r="G249" s="9">
        <f>+'[2]13- Costo por servicio-producto'!E38</f>
        <v>0</v>
      </c>
      <c r="H249" s="9">
        <f t="shared" si="30"/>
        <v>0</v>
      </c>
      <c r="I249" s="81">
        <f t="shared" si="31"/>
        <v>0</v>
      </c>
      <c r="J249" s="6"/>
      <c r="K249" s="21"/>
      <c r="L249" s="21"/>
      <c r="M249" s="4"/>
      <c r="O249" s="7"/>
      <c r="P249" s="9">
        <f>+'[2]5 -Produccion '!E36*$S$3</f>
        <v>0</v>
      </c>
      <c r="Q249" s="9">
        <f t="shared" si="32"/>
        <v>0</v>
      </c>
      <c r="R249" s="9">
        <f t="shared" si="33"/>
        <v>0</v>
      </c>
      <c r="S249" s="81">
        <f t="shared" si="34"/>
        <v>0</v>
      </c>
      <c r="T249" s="6"/>
      <c r="U249" s="21"/>
      <c r="V249" s="21"/>
      <c r="W249" s="4"/>
      <c r="Y249" s="7"/>
      <c r="Z249" s="9">
        <f>+'[2]5 -Produccion '!F36*$S$3</f>
        <v>0</v>
      </c>
      <c r="AA249" s="9">
        <f>+'[2]13- Costo por servicio-producto'!E438</f>
        <v>0</v>
      </c>
      <c r="AB249" s="9">
        <f t="shared" si="35"/>
        <v>0</v>
      </c>
      <c r="AC249" s="81">
        <f t="shared" si="36"/>
        <v>0</v>
      </c>
      <c r="AD249" s="6"/>
      <c r="AE249" s="21"/>
      <c r="AF249" s="21"/>
      <c r="AG249" s="4"/>
      <c r="AI249" s="7"/>
      <c r="AJ249" s="9">
        <f>+'[2]5 -Produccion '!G242*$R$3</f>
        <v>0</v>
      </c>
      <c r="AK249" s="9">
        <f>+'[2]13- Costo por servicio-producto'!E844</f>
        <v>0</v>
      </c>
      <c r="AL249" s="9">
        <f t="shared" si="37"/>
        <v>0</v>
      </c>
      <c r="AM249" s="81">
        <f t="shared" si="38"/>
        <v>0</v>
      </c>
      <c r="AN249" s="6"/>
      <c r="AO249" s="21"/>
      <c r="AP249" s="21"/>
      <c r="AQ249" s="4"/>
      <c r="AS249" s="7"/>
      <c r="AT249" s="9">
        <f>+'[2]5 -Produccion '!H36*$S$3</f>
        <v>0</v>
      </c>
      <c r="AU249" s="9">
        <f>+'[2]13- Costo por servicio-producto'!E838</f>
        <v>0</v>
      </c>
      <c r="AV249" s="9">
        <f t="shared" si="39"/>
        <v>0</v>
      </c>
      <c r="AW249" s="81">
        <f t="shared" si="40"/>
        <v>0</v>
      </c>
      <c r="AX249" s="6"/>
      <c r="AY249" s="21"/>
      <c r="AZ249" s="21"/>
      <c r="BA249" s="4"/>
    </row>
    <row r="250" spans="2:53" ht="13.8" thickBot="1">
      <c r="B250" s="97"/>
      <c r="C250" s="97"/>
      <c r="D250" s="83" t="s">
        <v>435</v>
      </c>
      <c r="E250" s="7"/>
      <c r="F250" s="21"/>
      <c r="G250" s="9">
        <f>+'[2]13- Costo por servicio-producto'!E39</f>
        <v>0</v>
      </c>
      <c r="H250" s="9">
        <f t="shared" si="30"/>
        <v>0</v>
      </c>
      <c r="I250" s="81">
        <f t="shared" si="31"/>
        <v>0</v>
      </c>
      <c r="J250" s="6"/>
      <c r="K250" s="21"/>
      <c r="L250" s="21"/>
      <c r="M250" s="4"/>
      <c r="O250" s="7"/>
      <c r="P250" s="9">
        <f>+'[2]5 -Produccion '!E37*$S$3</f>
        <v>0</v>
      </c>
      <c r="Q250" s="9">
        <f t="shared" si="32"/>
        <v>0</v>
      </c>
      <c r="R250" s="9">
        <f t="shared" si="33"/>
        <v>0</v>
      </c>
      <c r="S250" s="81">
        <f t="shared" si="34"/>
        <v>0</v>
      </c>
      <c r="T250" s="6"/>
      <c r="U250" s="21"/>
      <c r="V250" s="21"/>
      <c r="W250" s="4"/>
      <c r="Y250" s="7"/>
      <c r="Z250" s="9">
        <f>+'[2]5 -Produccion '!F37*$S$3</f>
        <v>0</v>
      </c>
      <c r="AA250" s="9">
        <f>+'[2]13- Costo por servicio-producto'!E439</f>
        <v>0</v>
      </c>
      <c r="AB250" s="9">
        <f t="shared" si="35"/>
        <v>0</v>
      </c>
      <c r="AC250" s="81">
        <f t="shared" si="36"/>
        <v>0</v>
      </c>
      <c r="AD250" s="6"/>
      <c r="AE250" s="21"/>
      <c r="AF250" s="21"/>
      <c r="AG250" s="4"/>
      <c r="AI250" s="7"/>
      <c r="AJ250" s="9">
        <f>+'[2]5 -Produccion '!G243*$R$3</f>
        <v>0</v>
      </c>
      <c r="AK250" s="9">
        <f>+'[2]13- Costo por servicio-producto'!E845</f>
        <v>0</v>
      </c>
      <c r="AL250" s="9">
        <f t="shared" si="37"/>
        <v>0</v>
      </c>
      <c r="AM250" s="81">
        <f t="shared" si="38"/>
        <v>0</v>
      </c>
      <c r="AN250" s="6"/>
      <c r="AO250" s="21"/>
      <c r="AP250" s="21"/>
      <c r="AQ250" s="4"/>
      <c r="AS250" s="7"/>
      <c r="AT250" s="9">
        <f>+'[2]5 -Produccion '!H37*$S$3</f>
        <v>0</v>
      </c>
      <c r="AU250" s="9">
        <f>+'[2]13- Costo por servicio-producto'!E839</f>
        <v>0</v>
      </c>
      <c r="AV250" s="9">
        <f t="shared" si="39"/>
        <v>0</v>
      </c>
      <c r="AW250" s="81">
        <f t="shared" si="40"/>
        <v>0</v>
      </c>
      <c r="AX250" s="6"/>
      <c r="AY250" s="21"/>
      <c r="AZ250" s="21"/>
      <c r="BA250" s="4"/>
    </row>
    <row r="251" spans="2:53" ht="13.8" thickBot="1">
      <c r="B251" s="97"/>
      <c r="C251" s="97"/>
      <c r="D251" s="83" t="s">
        <v>436</v>
      </c>
      <c r="E251" s="7"/>
      <c r="F251" s="21"/>
      <c r="G251" s="9">
        <f>+'[2]13- Costo por servicio-producto'!E40</f>
        <v>0</v>
      </c>
      <c r="H251" s="9">
        <f t="shared" si="30"/>
        <v>0</v>
      </c>
      <c r="I251" s="81">
        <f t="shared" si="31"/>
        <v>0</v>
      </c>
      <c r="J251" s="6"/>
      <c r="K251" s="21"/>
      <c r="L251" s="21"/>
      <c r="M251" s="4"/>
      <c r="O251" s="7"/>
      <c r="P251" s="9">
        <f>+'[2]5 -Produccion '!E38*$S$3</f>
        <v>0</v>
      </c>
      <c r="Q251" s="9">
        <f t="shared" si="32"/>
        <v>0</v>
      </c>
      <c r="R251" s="9">
        <f t="shared" si="33"/>
        <v>0</v>
      </c>
      <c r="S251" s="81">
        <f t="shared" si="34"/>
        <v>0</v>
      </c>
      <c r="T251" s="6"/>
      <c r="U251" s="21"/>
      <c r="V251" s="21"/>
      <c r="W251" s="4"/>
      <c r="Y251" s="7"/>
      <c r="Z251" s="9">
        <f>+'[2]5 -Produccion '!F38*$S$3</f>
        <v>0</v>
      </c>
      <c r="AA251" s="9">
        <f>+'[2]13- Costo por servicio-producto'!E440</f>
        <v>0</v>
      </c>
      <c r="AB251" s="9">
        <f t="shared" si="35"/>
        <v>0</v>
      </c>
      <c r="AC251" s="81">
        <f t="shared" si="36"/>
        <v>0</v>
      </c>
      <c r="AD251" s="6"/>
      <c r="AE251" s="21"/>
      <c r="AF251" s="21"/>
      <c r="AG251" s="4"/>
      <c r="AI251" s="7"/>
      <c r="AJ251" s="9">
        <f>+'[2]5 -Produccion '!G244*$R$3</f>
        <v>0</v>
      </c>
      <c r="AK251" s="9">
        <f>+'[2]13- Costo por servicio-producto'!E846</f>
        <v>0</v>
      </c>
      <c r="AL251" s="9">
        <f t="shared" si="37"/>
        <v>0</v>
      </c>
      <c r="AM251" s="81">
        <f t="shared" si="38"/>
        <v>0</v>
      </c>
      <c r="AN251" s="6"/>
      <c r="AO251" s="21"/>
      <c r="AP251" s="21"/>
      <c r="AQ251" s="4"/>
      <c r="AS251" s="7"/>
      <c r="AT251" s="9">
        <f>+'[2]5 -Produccion '!H38*$S$3</f>
        <v>0</v>
      </c>
      <c r="AU251" s="9">
        <f>+'[2]13- Costo por servicio-producto'!E840</f>
        <v>0</v>
      </c>
      <c r="AV251" s="9">
        <f t="shared" si="39"/>
        <v>0</v>
      </c>
      <c r="AW251" s="81">
        <f t="shared" si="40"/>
        <v>0</v>
      </c>
      <c r="AX251" s="6"/>
      <c r="AY251" s="21"/>
      <c r="AZ251" s="21"/>
      <c r="BA251" s="4"/>
    </row>
    <row r="252" spans="2:53" ht="13.8" thickBot="1">
      <c r="B252" s="97"/>
      <c r="C252" s="97"/>
      <c r="D252" s="83" t="s">
        <v>437</v>
      </c>
      <c r="E252" s="7"/>
      <c r="F252" s="21"/>
      <c r="G252" s="9">
        <f>+'[2]13- Costo por servicio-producto'!E41</f>
        <v>0</v>
      </c>
      <c r="H252" s="9">
        <f t="shared" si="30"/>
        <v>0</v>
      </c>
      <c r="I252" s="81">
        <f t="shared" si="31"/>
        <v>0</v>
      </c>
      <c r="J252" s="6"/>
      <c r="K252" s="21"/>
      <c r="L252" s="21"/>
      <c r="M252" s="4"/>
      <c r="O252" s="7"/>
      <c r="P252" s="9">
        <f>+'[2]5 -Produccion '!E39*$S$3</f>
        <v>0</v>
      </c>
      <c r="Q252" s="9">
        <f t="shared" si="32"/>
        <v>0</v>
      </c>
      <c r="R252" s="9">
        <f t="shared" si="33"/>
        <v>0</v>
      </c>
      <c r="S252" s="81">
        <f t="shared" si="34"/>
        <v>0</v>
      </c>
      <c r="T252" s="6"/>
      <c r="U252" s="21"/>
      <c r="V252" s="21"/>
      <c r="W252" s="4"/>
      <c r="Y252" s="7"/>
      <c r="Z252" s="9">
        <f>+'[2]5 -Produccion '!F39*$S$3</f>
        <v>0</v>
      </c>
      <c r="AA252" s="9">
        <f>+'[2]13- Costo por servicio-producto'!E441</f>
        <v>0</v>
      </c>
      <c r="AB252" s="9">
        <f t="shared" si="35"/>
        <v>0</v>
      </c>
      <c r="AC252" s="81">
        <f t="shared" si="36"/>
        <v>0</v>
      </c>
      <c r="AD252" s="6"/>
      <c r="AE252" s="21"/>
      <c r="AF252" s="21"/>
      <c r="AG252" s="4"/>
      <c r="AI252" s="7"/>
      <c r="AJ252" s="9">
        <f>+'[2]5 -Produccion '!G245*$R$3</f>
        <v>0</v>
      </c>
      <c r="AK252" s="9">
        <f>+'[2]13- Costo por servicio-producto'!E847</f>
        <v>0</v>
      </c>
      <c r="AL252" s="9">
        <f t="shared" si="37"/>
        <v>0</v>
      </c>
      <c r="AM252" s="81">
        <f t="shared" si="38"/>
        <v>0</v>
      </c>
      <c r="AN252" s="6"/>
      <c r="AO252" s="21"/>
      <c r="AP252" s="21"/>
      <c r="AQ252" s="4"/>
      <c r="AS252" s="7"/>
      <c r="AT252" s="9">
        <f>+'[2]5 -Produccion '!H39*$S$3</f>
        <v>0</v>
      </c>
      <c r="AU252" s="9">
        <f>+'[2]13- Costo por servicio-producto'!E841</f>
        <v>0</v>
      </c>
      <c r="AV252" s="9">
        <f t="shared" si="39"/>
        <v>0</v>
      </c>
      <c r="AW252" s="81">
        <f t="shared" si="40"/>
        <v>0</v>
      </c>
      <c r="AX252" s="6"/>
      <c r="AY252" s="21"/>
      <c r="AZ252" s="21"/>
      <c r="BA252" s="4"/>
    </row>
    <row r="253" spans="2:53" ht="13.8" thickBot="1">
      <c r="B253" s="97"/>
      <c r="C253" s="97"/>
      <c r="D253" s="83" t="s">
        <v>438</v>
      </c>
      <c r="E253" s="7"/>
      <c r="F253" s="21"/>
      <c r="G253" s="9">
        <f>+'[2]13- Costo por servicio-producto'!E42</f>
        <v>0</v>
      </c>
      <c r="H253" s="9">
        <f t="shared" si="30"/>
        <v>0</v>
      </c>
      <c r="I253" s="81">
        <f t="shared" si="31"/>
        <v>0</v>
      </c>
      <c r="J253" s="6"/>
      <c r="K253" s="21"/>
      <c r="L253" s="21"/>
      <c r="M253" s="4"/>
      <c r="O253" s="7"/>
      <c r="P253" s="9">
        <f>+'[2]5 -Produccion '!E40*$S$3</f>
        <v>0</v>
      </c>
      <c r="Q253" s="9">
        <f t="shared" si="32"/>
        <v>0</v>
      </c>
      <c r="R253" s="9">
        <f t="shared" si="33"/>
        <v>0</v>
      </c>
      <c r="S253" s="81">
        <f t="shared" si="34"/>
        <v>0</v>
      </c>
      <c r="T253" s="6"/>
      <c r="U253" s="21"/>
      <c r="V253" s="21"/>
      <c r="W253" s="4"/>
      <c r="Y253" s="7"/>
      <c r="Z253" s="9">
        <f>+'[2]5 -Produccion '!F40*$S$3</f>
        <v>0</v>
      </c>
      <c r="AA253" s="9">
        <f>+'[2]13- Costo por servicio-producto'!E442</f>
        <v>0</v>
      </c>
      <c r="AB253" s="9">
        <f t="shared" si="35"/>
        <v>0</v>
      </c>
      <c r="AC253" s="81">
        <f t="shared" si="36"/>
        <v>0</v>
      </c>
      <c r="AD253" s="6"/>
      <c r="AE253" s="21"/>
      <c r="AF253" s="21"/>
      <c r="AG253" s="4"/>
      <c r="AI253" s="7"/>
      <c r="AJ253" s="9">
        <f>+'[2]5 -Produccion '!G246*$R$3</f>
        <v>0</v>
      </c>
      <c r="AK253" s="9">
        <f>+'[2]13- Costo por servicio-producto'!E848</f>
        <v>0</v>
      </c>
      <c r="AL253" s="9">
        <f t="shared" si="37"/>
        <v>0</v>
      </c>
      <c r="AM253" s="81">
        <f t="shared" si="38"/>
        <v>0</v>
      </c>
      <c r="AN253" s="6"/>
      <c r="AO253" s="21"/>
      <c r="AP253" s="21"/>
      <c r="AQ253" s="4"/>
      <c r="AS253" s="7"/>
      <c r="AT253" s="9">
        <f>+'[2]5 -Produccion '!H40*$S$3</f>
        <v>0</v>
      </c>
      <c r="AU253" s="9">
        <f>+'[2]13- Costo por servicio-producto'!E842</f>
        <v>0</v>
      </c>
      <c r="AV253" s="9">
        <f t="shared" si="39"/>
        <v>0</v>
      </c>
      <c r="AW253" s="81">
        <f t="shared" si="40"/>
        <v>0</v>
      </c>
      <c r="AX253" s="6"/>
      <c r="AY253" s="21"/>
      <c r="AZ253" s="21"/>
      <c r="BA253" s="4"/>
    </row>
    <row r="254" spans="2:53" ht="13.8" thickBot="1">
      <c r="B254" s="97"/>
      <c r="C254" s="97"/>
      <c r="D254" s="83" t="s">
        <v>439</v>
      </c>
      <c r="E254" s="7"/>
      <c r="F254" s="21"/>
      <c r="G254" s="9">
        <f>+'[2]13- Costo por servicio-producto'!E43</f>
        <v>0</v>
      </c>
      <c r="H254" s="9">
        <f t="shared" si="30"/>
        <v>0</v>
      </c>
      <c r="I254" s="81">
        <f t="shared" si="31"/>
        <v>0</v>
      </c>
      <c r="J254" s="6"/>
      <c r="K254" s="21"/>
      <c r="L254" s="21"/>
      <c r="M254" s="4"/>
      <c r="O254" s="7"/>
      <c r="P254" s="9">
        <f>+'[2]5 -Produccion '!E41*$S$3</f>
        <v>0</v>
      </c>
      <c r="Q254" s="9">
        <f t="shared" si="32"/>
        <v>0</v>
      </c>
      <c r="R254" s="9">
        <f t="shared" si="33"/>
        <v>0</v>
      </c>
      <c r="S254" s="81">
        <f t="shared" si="34"/>
        <v>0</v>
      </c>
      <c r="T254" s="6"/>
      <c r="U254" s="21"/>
      <c r="V254" s="21"/>
      <c r="W254" s="4"/>
      <c r="Y254" s="7"/>
      <c r="Z254" s="9">
        <f>+'[2]5 -Produccion '!F41*$S$3</f>
        <v>0</v>
      </c>
      <c r="AA254" s="9">
        <f>+'[2]13- Costo por servicio-producto'!E443</f>
        <v>0</v>
      </c>
      <c r="AB254" s="9">
        <f t="shared" si="35"/>
        <v>0</v>
      </c>
      <c r="AC254" s="81">
        <f t="shared" si="36"/>
        <v>0</v>
      </c>
      <c r="AD254" s="6"/>
      <c r="AE254" s="21"/>
      <c r="AF254" s="21"/>
      <c r="AG254" s="4"/>
      <c r="AI254" s="7"/>
      <c r="AJ254" s="9">
        <f>+'[2]5 -Produccion '!G247*$R$3</f>
        <v>0</v>
      </c>
      <c r="AK254" s="9">
        <f>+'[2]13- Costo por servicio-producto'!E849</f>
        <v>0</v>
      </c>
      <c r="AL254" s="9">
        <f t="shared" si="37"/>
        <v>0</v>
      </c>
      <c r="AM254" s="81">
        <f t="shared" si="38"/>
        <v>0</v>
      </c>
      <c r="AN254" s="6"/>
      <c r="AO254" s="21"/>
      <c r="AP254" s="21"/>
      <c r="AQ254" s="4"/>
      <c r="AS254" s="7"/>
      <c r="AT254" s="9">
        <f>+'[2]5 -Produccion '!H41*$S$3</f>
        <v>0</v>
      </c>
      <c r="AU254" s="9">
        <f>+'[2]13- Costo por servicio-producto'!E843</f>
        <v>0</v>
      </c>
      <c r="AV254" s="9">
        <f t="shared" si="39"/>
        <v>0</v>
      </c>
      <c r="AW254" s="81">
        <f t="shared" si="40"/>
        <v>0</v>
      </c>
      <c r="AX254" s="6"/>
      <c r="AY254" s="21"/>
      <c r="AZ254" s="21"/>
      <c r="BA254" s="4"/>
    </row>
    <row r="255" spans="2:53" ht="13.8" thickBot="1">
      <c r="B255" s="97"/>
      <c r="C255" s="97"/>
      <c r="D255" s="83" t="s">
        <v>440</v>
      </c>
      <c r="E255" s="7"/>
      <c r="F255" s="21"/>
      <c r="G255" s="9">
        <f>+'[2]13- Costo por servicio-producto'!E44</f>
        <v>0</v>
      </c>
      <c r="H255" s="9">
        <f t="shared" si="30"/>
        <v>0</v>
      </c>
      <c r="I255" s="81">
        <f t="shared" si="31"/>
        <v>0</v>
      </c>
      <c r="J255" s="6"/>
      <c r="K255" s="21"/>
      <c r="L255" s="21"/>
      <c r="M255" s="4"/>
      <c r="O255" s="7"/>
      <c r="P255" s="9">
        <f>+'[2]5 -Produccion '!E42*$S$3</f>
        <v>0</v>
      </c>
      <c r="Q255" s="9">
        <f t="shared" si="32"/>
        <v>0</v>
      </c>
      <c r="R255" s="9">
        <f t="shared" si="33"/>
        <v>0</v>
      </c>
      <c r="S255" s="81">
        <f t="shared" si="34"/>
        <v>0</v>
      </c>
      <c r="T255" s="6"/>
      <c r="U255" s="21"/>
      <c r="V255" s="21"/>
      <c r="W255" s="4"/>
      <c r="Y255" s="7"/>
      <c r="Z255" s="9">
        <f>+'[2]5 -Produccion '!F42*$S$3</f>
        <v>0</v>
      </c>
      <c r="AA255" s="9">
        <f>+'[2]13- Costo por servicio-producto'!E444</f>
        <v>0</v>
      </c>
      <c r="AB255" s="9">
        <f t="shared" si="35"/>
        <v>0</v>
      </c>
      <c r="AC255" s="81">
        <f t="shared" si="36"/>
        <v>0</v>
      </c>
      <c r="AD255" s="6"/>
      <c r="AE255" s="21"/>
      <c r="AF255" s="21"/>
      <c r="AG255" s="4"/>
      <c r="AI255" s="7"/>
      <c r="AJ255" s="9">
        <f>+'[2]5 -Produccion '!G248*$R$3</f>
        <v>2162.1150000000007</v>
      </c>
      <c r="AK255" s="9">
        <f>+'[2]13- Costo por servicio-producto'!E850</f>
        <v>0</v>
      </c>
      <c r="AL255" s="9">
        <f t="shared" si="37"/>
        <v>3.8335372340425544</v>
      </c>
      <c r="AM255" s="81">
        <f t="shared" si="38"/>
        <v>0</v>
      </c>
      <c r="AN255" s="6"/>
      <c r="AO255" s="21"/>
      <c r="AP255" s="21"/>
      <c r="AQ255" s="4"/>
      <c r="AS255" s="7"/>
      <c r="AT255" s="9">
        <f>+'[2]5 -Produccion '!H42*$S$3</f>
        <v>0</v>
      </c>
      <c r="AU255" s="9">
        <f>+'[2]13- Costo por servicio-producto'!E844</f>
        <v>0</v>
      </c>
      <c r="AV255" s="9">
        <f t="shared" si="39"/>
        <v>0</v>
      </c>
      <c r="AW255" s="81">
        <f t="shared" si="40"/>
        <v>0</v>
      </c>
      <c r="AX255" s="6"/>
      <c r="AY255" s="21"/>
      <c r="AZ255" s="21"/>
      <c r="BA255" s="4"/>
    </row>
    <row r="256" spans="2:53" ht="13.8" thickBot="1">
      <c r="B256" s="97"/>
      <c r="C256" s="97"/>
      <c r="D256" s="83" t="s">
        <v>441</v>
      </c>
      <c r="E256" s="7"/>
      <c r="F256" s="21"/>
      <c r="G256" s="9">
        <f>+'[2]13- Costo por servicio-producto'!E45</f>
        <v>0</v>
      </c>
      <c r="H256" s="9">
        <f t="shared" si="30"/>
        <v>0</v>
      </c>
      <c r="I256" s="81">
        <f t="shared" si="31"/>
        <v>0</v>
      </c>
      <c r="J256" s="6"/>
      <c r="K256" s="21"/>
      <c r="L256" s="21"/>
      <c r="M256" s="4"/>
      <c r="O256" s="7"/>
      <c r="P256" s="9">
        <f>+'[2]5 -Produccion '!E43*$S$3</f>
        <v>0</v>
      </c>
      <c r="Q256" s="9">
        <f t="shared" si="32"/>
        <v>0</v>
      </c>
      <c r="R256" s="9">
        <f t="shared" si="33"/>
        <v>0</v>
      </c>
      <c r="S256" s="81">
        <f t="shared" si="34"/>
        <v>0</v>
      </c>
      <c r="T256" s="6"/>
      <c r="U256" s="21"/>
      <c r="V256" s="21"/>
      <c r="W256" s="4"/>
      <c r="Y256" s="7"/>
      <c r="Z256" s="9">
        <f>+'[2]5 -Produccion '!F43*$S$3</f>
        <v>0</v>
      </c>
      <c r="AA256" s="9">
        <f>+'[2]13- Costo por servicio-producto'!E445</f>
        <v>0</v>
      </c>
      <c r="AB256" s="9">
        <f t="shared" si="35"/>
        <v>0</v>
      </c>
      <c r="AC256" s="81">
        <f t="shared" si="36"/>
        <v>0</v>
      </c>
      <c r="AD256" s="6"/>
      <c r="AE256" s="21"/>
      <c r="AF256" s="21"/>
      <c r="AG256" s="4"/>
      <c r="AI256" s="7"/>
      <c r="AJ256" s="9">
        <f>+'[2]5 -Produccion '!G249*$R$3</f>
        <v>0</v>
      </c>
      <c r="AK256" s="9">
        <f>+'[2]13- Costo por servicio-producto'!E851</f>
        <v>0</v>
      </c>
      <c r="AL256" s="9">
        <f t="shared" si="37"/>
        <v>0</v>
      </c>
      <c r="AM256" s="81">
        <f t="shared" si="38"/>
        <v>0</v>
      </c>
      <c r="AN256" s="6"/>
      <c r="AO256" s="21"/>
      <c r="AP256" s="21"/>
      <c r="AQ256" s="4"/>
      <c r="AS256" s="7"/>
      <c r="AT256" s="9">
        <f>+'[2]5 -Produccion '!H43*$S$3</f>
        <v>0</v>
      </c>
      <c r="AU256" s="9">
        <f>+'[2]13- Costo por servicio-producto'!E845</f>
        <v>0</v>
      </c>
      <c r="AV256" s="9">
        <f t="shared" si="39"/>
        <v>0</v>
      </c>
      <c r="AW256" s="81">
        <f t="shared" si="40"/>
        <v>0</v>
      </c>
      <c r="AX256" s="6"/>
      <c r="AY256" s="21"/>
      <c r="AZ256" s="21"/>
      <c r="BA256" s="4"/>
    </row>
    <row r="257" spans="2:53" ht="13.8" thickBot="1">
      <c r="B257" s="97"/>
      <c r="C257" s="97"/>
      <c r="D257" s="83" t="s">
        <v>442</v>
      </c>
      <c r="E257" s="7"/>
      <c r="F257" s="21"/>
      <c r="G257" s="9">
        <f>+'[2]13- Costo por servicio-producto'!E46</f>
        <v>0</v>
      </c>
      <c r="H257" s="9">
        <f t="shared" si="30"/>
        <v>0</v>
      </c>
      <c r="I257" s="81">
        <f t="shared" si="31"/>
        <v>0</v>
      </c>
      <c r="J257" s="6"/>
      <c r="K257" s="21"/>
      <c r="L257" s="21"/>
      <c r="M257" s="4"/>
      <c r="O257" s="7"/>
      <c r="P257" s="9">
        <f>+'[2]5 -Produccion '!E44*$S$3</f>
        <v>0</v>
      </c>
      <c r="Q257" s="9">
        <f t="shared" si="32"/>
        <v>0</v>
      </c>
      <c r="R257" s="9">
        <f t="shared" si="33"/>
        <v>0</v>
      </c>
      <c r="S257" s="81">
        <f t="shared" si="34"/>
        <v>0</v>
      </c>
      <c r="T257" s="6"/>
      <c r="U257" s="21"/>
      <c r="V257" s="21"/>
      <c r="W257" s="4"/>
      <c r="Y257" s="7"/>
      <c r="Z257" s="9">
        <f>+'[2]5 -Produccion '!F44*$S$3</f>
        <v>0</v>
      </c>
      <c r="AA257" s="9">
        <f>+'[2]13- Costo por servicio-producto'!E446</f>
        <v>0</v>
      </c>
      <c r="AB257" s="9">
        <f t="shared" si="35"/>
        <v>0</v>
      </c>
      <c r="AC257" s="81">
        <f t="shared" si="36"/>
        <v>0</v>
      </c>
      <c r="AD257" s="6"/>
      <c r="AE257" s="21"/>
      <c r="AF257" s="21"/>
      <c r="AG257" s="4"/>
      <c r="AI257" s="7"/>
      <c r="AJ257" s="9">
        <f>+'[2]5 -Produccion '!G250*$R$3</f>
        <v>0</v>
      </c>
      <c r="AK257" s="9">
        <f>+'[2]13- Costo por servicio-producto'!E852</f>
        <v>0</v>
      </c>
      <c r="AL257" s="9">
        <f t="shared" si="37"/>
        <v>0</v>
      </c>
      <c r="AM257" s="81">
        <f t="shared" si="38"/>
        <v>0</v>
      </c>
      <c r="AN257" s="6"/>
      <c r="AO257" s="21"/>
      <c r="AP257" s="21"/>
      <c r="AQ257" s="4"/>
      <c r="AS257" s="7"/>
      <c r="AT257" s="9">
        <f>+'[2]5 -Produccion '!H44*$S$3</f>
        <v>0</v>
      </c>
      <c r="AU257" s="9">
        <f>+'[2]13- Costo por servicio-producto'!E846</f>
        <v>0</v>
      </c>
      <c r="AV257" s="9">
        <f t="shared" si="39"/>
        <v>0</v>
      </c>
      <c r="AW257" s="81">
        <f t="shared" si="40"/>
        <v>0</v>
      </c>
      <c r="AX257" s="6"/>
      <c r="AY257" s="21"/>
      <c r="AZ257" s="21"/>
      <c r="BA257" s="4"/>
    </row>
    <row r="258" spans="2:53" ht="13.8" thickBot="1">
      <c r="B258" s="97"/>
      <c r="C258" s="97"/>
      <c r="D258" s="83" t="s">
        <v>443</v>
      </c>
      <c r="E258" s="7"/>
      <c r="F258" s="21"/>
      <c r="G258" s="9">
        <f>+'[2]13- Costo por servicio-producto'!E47</f>
        <v>0</v>
      </c>
      <c r="H258" s="9">
        <f t="shared" si="30"/>
        <v>0</v>
      </c>
      <c r="I258" s="81">
        <f t="shared" si="31"/>
        <v>0</v>
      </c>
      <c r="J258" s="6"/>
      <c r="K258" s="21"/>
      <c r="L258" s="21"/>
      <c r="M258" s="4"/>
      <c r="O258" s="7"/>
      <c r="P258" s="9">
        <f>+'[2]5 -Produccion '!E45*$S$3</f>
        <v>0</v>
      </c>
      <c r="Q258" s="9">
        <f t="shared" si="32"/>
        <v>0</v>
      </c>
      <c r="R258" s="9">
        <f t="shared" si="33"/>
        <v>0</v>
      </c>
      <c r="S258" s="81">
        <f t="shared" si="34"/>
        <v>0</v>
      </c>
      <c r="T258" s="6"/>
      <c r="U258" s="21"/>
      <c r="V258" s="21"/>
      <c r="W258" s="4"/>
      <c r="Y258" s="7"/>
      <c r="Z258" s="9">
        <f>+'[2]5 -Produccion '!F45*$S$3</f>
        <v>0</v>
      </c>
      <c r="AA258" s="9">
        <f>+'[2]13- Costo por servicio-producto'!E447</f>
        <v>0</v>
      </c>
      <c r="AB258" s="9">
        <f t="shared" si="35"/>
        <v>0</v>
      </c>
      <c r="AC258" s="81">
        <f t="shared" si="36"/>
        <v>0</v>
      </c>
      <c r="AD258" s="6"/>
      <c r="AE258" s="21"/>
      <c r="AF258" s="21"/>
      <c r="AG258" s="4"/>
      <c r="AI258" s="7"/>
      <c r="AJ258" s="9">
        <f>+'[2]5 -Produccion '!G251*$R$3</f>
        <v>0</v>
      </c>
      <c r="AK258" s="9">
        <f>+'[2]13- Costo por servicio-producto'!E853</f>
        <v>0</v>
      </c>
      <c r="AL258" s="9">
        <f t="shared" si="37"/>
        <v>0</v>
      </c>
      <c r="AM258" s="81">
        <f t="shared" si="38"/>
        <v>0</v>
      </c>
      <c r="AN258" s="6"/>
      <c r="AO258" s="21"/>
      <c r="AP258" s="21"/>
      <c r="AQ258" s="4"/>
      <c r="AS258" s="7"/>
      <c r="AT258" s="9">
        <f>+'[2]5 -Produccion '!H45*$S$3</f>
        <v>0</v>
      </c>
      <c r="AU258" s="9">
        <f>+'[2]13- Costo por servicio-producto'!E847</f>
        <v>0</v>
      </c>
      <c r="AV258" s="9">
        <f t="shared" si="39"/>
        <v>0</v>
      </c>
      <c r="AW258" s="81">
        <f t="shared" si="40"/>
        <v>0</v>
      </c>
      <c r="AX258" s="6"/>
      <c r="AY258" s="21"/>
      <c r="AZ258" s="21"/>
      <c r="BA258" s="4"/>
    </row>
    <row r="259" spans="2:53" ht="13.8" thickBot="1">
      <c r="B259" s="97"/>
      <c r="C259" s="97"/>
      <c r="D259" s="83" t="s">
        <v>444</v>
      </c>
      <c r="E259" s="7"/>
      <c r="F259" s="21"/>
      <c r="G259" s="9">
        <f>+'[2]13- Costo por servicio-producto'!E48</f>
        <v>0</v>
      </c>
      <c r="H259" s="9">
        <f t="shared" si="30"/>
        <v>0</v>
      </c>
      <c r="I259" s="81">
        <f t="shared" si="31"/>
        <v>0</v>
      </c>
      <c r="J259" s="6"/>
      <c r="K259" s="21"/>
      <c r="L259" s="21"/>
      <c r="M259" s="4"/>
      <c r="O259" s="7"/>
      <c r="P259" s="9">
        <f>+'[2]5 -Produccion '!E46*$S$3</f>
        <v>0</v>
      </c>
      <c r="Q259" s="9">
        <f t="shared" si="32"/>
        <v>0</v>
      </c>
      <c r="R259" s="9">
        <f t="shared" si="33"/>
        <v>0</v>
      </c>
      <c r="S259" s="81">
        <f t="shared" si="34"/>
        <v>0</v>
      </c>
      <c r="T259" s="6"/>
      <c r="U259" s="21"/>
      <c r="V259" s="21"/>
      <c r="W259" s="4"/>
      <c r="Y259" s="7"/>
      <c r="Z259" s="9">
        <f>+'[2]5 -Produccion '!F46*$S$3</f>
        <v>0</v>
      </c>
      <c r="AA259" s="9">
        <f>+'[2]13- Costo por servicio-producto'!E448</f>
        <v>0</v>
      </c>
      <c r="AB259" s="9">
        <f t="shared" si="35"/>
        <v>0</v>
      </c>
      <c r="AC259" s="81">
        <f t="shared" si="36"/>
        <v>0</v>
      </c>
      <c r="AD259" s="6"/>
      <c r="AE259" s="21"/>
      <c r="AF259" s="21"/>
      <c r="AG259" s="4"/>
      <c r="AI259" s="7"/>
      <c r="AJ259" s="9">
        <f>+'[2]5 -Produccion '!G252*$R$3</f>
        <v>0</v>
      </c>
      <c r="AK259" s="9">
        <f>+'[2]13- Costo por servicio-producto'!E854</f>
        <v>0</v>
      </c>
      <c r="AL259" s="9">
        <f t="shared" si="37"/>
        <v>0</v>
      </c>
      <c r="AM259" s="81">
        <f t="shared" si="38"/>
        <v>0</v>
      </c>
      <c r="AN259" s="6"/>
      <c r="AO259" s="21"/>
      <c r="AP259" s="21"/>
      <c r="AQ259" s="4"/>
      <c r="AS259" s="7"/>
      <c r="AT259" s="9">
        <f>+'[2]5 -Produccion '!H46*$S$3</f>
        <v>0</v>
      </c>
      <c r="AU259" s="9">
        <f>+'[2]13- Costo por servicio-producto'!E848</f>
        <v>0</v>
      </c>
      <c r="AV259" s="9">
        <f t="shared" si="39"/>
        <v>0</v>
      </c>
      <c r="AW259" s="81">
        <f t="shared" si="40"/>
        <v>0</v>
      </c>
      <c r="AX259" s="6"/>
      <c r="AY259" s="21"/>
      <c r="AZ259" s="21"/>
      <c r="BA259" s="4"/>
    </row>
    <row r="260" spans="2:53" ht="13.8" thickBot="1">
      <c r="B260" s="97"/>
      <c r="C260" s="97"/>
      <c r="D260" s="83" t="s">
        <v>445</v>
      </c>
      <c r="E260" s="7"/>
      <c r="F260" s="21"/>
      <c r="G260" s="9">
        <f>+'[2]13- Costo por servicio-producto'!E49</f>
        <v>0</v>
      </c>
      <c r="H260" s="9">
        <f t="shared" si="30"/>
        <v>0</v>
      </c>
      <c r="I260" s="81">
        <f t="shared" si="31"/>
        <v>0</v>
      </c>
      <c r="J260" s="6"/>
      <c r="K260" s="21"/>
      <c r="L260" s="21"/>
      <c r="M260" s="4"/>
      <c r="O260" s="7"/>
      <c r="P260" s="9">
        <f>+'[2]5 -Produccion '!E47*$S$3</f>
        <v>0</v>
      </c>
      <c r="Q260" s="9">
        <f t="shared" si="32"/>
        <v>0</v>
      </c>
      <c r="R260" s="9">
        <f t="shared" si="33"/>
        <v>0</v>
      </c>
      <c r="S260" s="81">
        <f t="shared" si="34"/>
        <v>0</v>
      </c>
      <c r="T260" s="6"/>
      <c r="U260" s="21"/>
      <c r="V260" s="21"/>
      <c r="W260" s="4"/>
      <c r="Y260" s="7"/>
      <c r="Z260" s="9">
        <f>+'[2]5 -Produccion '!F47*$S$3</f>
        <v>0</v>
      </c>
      <c r="AA260" s="9">
        <f>+'[2]13- Costo por servicio-producto'!E449</f>
        <v>0</v>
      </c>
      <c r="AB260" s="9">
        <f t="shared" si="35"/>
        <v>0</v>
      </c>
      <c r="AC260" s="81">
        <f t="shared" si="36"/>
        <v>0</v>
      </c>
      <c r="AD260" s="6"/>
      <c r="AE260" s="21"/>
      <c r="AF260" s="21"/>
      <c r="AG260" s="4"/>
      <c r="AI260" s="7"/>
      <c r="AJ260" s="9">
        <f>+'[2]5 -Produccion '!G253*$R$3</f>
        <v>0</v>
      </c>
      <c r="AK260" s="9">
        <f>+'[2]13- Costo por servicio-producto'!E855</f>
        <v>0</v>
      </c>
      <c r="AL260" s="9">
        <f t="shared" si="37"/>
        <v>0</v>
      </c>
      <c r="AM260" s="81">
        <f t="shared" si="38"/>
        <v>0</v>
      </c>
      <c r="AN260" s="6"/>
      <c r="AO260" s="21"/>
      <c r="AP260" s="21"/>
      <c r="AQ260" s="4"/>
      <c r="AS260" s="7"/>
      <c r="AT260" s="9">
        <f>+'[2]5 -Produccion '!H47*$S$3</f>
        <v>0</v>
      </c>
      <c r="AU260" s="9">
        <f>+'[2]13- Costo por servicio-producto'!E849</f>
        <v>0</v>
      </c>
      <c r="AV260" s="9">
        <f t="shared" si="39"/>
        <v>0</v>
      </c>
      <c r="AW260" s="81">
        <f t="shared" si="40"/>
        <v>0</v>
      </c>
      <c r="AX260" s="6"/>
      <c r="AY260" s="21"/>
      <c r="AZ260" s="21"/>
      <c r="BA260" s="4"/>
    </row>
    <row r="261" spans="2:53" ht="13.8" thickBot="1">
      <c r="B261" s="97"/>
      <c r="C261" s="97"/>
      <c r="D261" s="83" t="s">
        <v>446</v>
      </c>
      <c r="E261" s="7"/>
      <c r="F261" s="21"/>
      <c r="G261" s="9">
        <f>+'[2]13- Costo por servicio-producto'!E50</f>
        <v>0</v>
      </c>
      <c r="H261" s="9">
        <f t="shared" si="30"/>
        <v>0</v>
      </c>
      <c r="I261" s="81">
        <f t="shared" si="31"/>
        <v>0</v>
      </c>
      <c r="J261" s="6"/>
      <c r="K261" s="21"/>
      <c r="L261" s="21"/>
      <c r="M261" s="4"/>
      <c r="O261" s="7"/>
      <c r="P261" s="9">
        <f>+'[2]5 -Produccion '!E48*$S$3</f>
        <v>0</v>
      </c>
      <c r="Q261" s="9">
        <f t="shared" si="32"/>
        <v>0</v>
      </c>
      <c r="R261" s="9">
        <f t="shared" si="33"/>
        <v>0</v>
      </c>
      <c r="S261" s="81">
        <f t="shared" si="34"/>
        <v>0</v>
      </c>
      <c r="T261" s="6"/>
      <c r="U261" s="21"/>
      <c r="V261" s="21"/>
      <c r="W261" s="4"/>
      <c r="Y261" s="7"/>
      <c r="Z261" s="9">
        <f>+'[2]5 -Produccion '!F48*$S$3</f>
        <v>0</v>
      </c>
      <c r="AA261" s="9">
        <f>+'[2]13- Costo por servicio-producto'!E450</f>
        <v>0</v>
      </c>
      <c r="AB261" s="9">
        <f t="shared" si="35"/>
        <v>0</v>
      </c>
      <c r="AC261" s="81">
        <f t="shared" si="36"/>
        <v>0</v>
      </c>
      <c r="AD261" s="6"/>
      <c r="AE261" s="21"/>
      <c r="AF261" s="21"/>
      <c r="AG261" s="4"/>
      <c r="AI261" s="7"/>
      <c r="AJ261" s="9">
        <f>+'[2]5 -Produccion '!G254*$R$3</f>
        <v>0</v>
      </c>
      <c r="AK261" s="9">
        <f>+'[2]13- Costo por servicio-producto'!E856</f>
        <v>0</v>
      </c>
      <c r="AL261" s="9">
        <f t="shared" si="37"/>
        <v>0</v>
      </c>
      <c r="AM261" s="81">
        <f t="shared" si="38"/>
        <v>0</v>
      </c>
      <c r="AN261" s="6"/>
      <c r="AO261" s="21"/>
      <c r="AP261" s="21"/>
      <c r="AQ261" s="4"/>
      <c r="AS261" s="7"/>
      <c r="AT261" s="9">
        <f>+'[2]5 -Produccion '!H48*$S$3</f>
        <v>0</v>
      </c>
      <c r="AU261" s="9">
        <f>+'[2]13- Costo por servicio-producto'!E850</f>
        <v>0</v>
      </c>
      <c r="AV261" s="9">
        <f t="shared" si="39"/>
        <v>0</v>
      </c>
      <c r="AW261" s="81">
        <f t="shared" si="40"/>
        <v>0</v>
      </c>
      <c r="AX261" s="6"/>
      <c r="AY261" s="21"/>
      <c r="AZ261" s="21"/>
      <c r="BA261" s="4"/>
    </row>
    <row r="262" spans="2:53" ht="13.8" thickBot="1">
      <c r="B262" s="97"/>
      <c r="C262" s="97"/>
      <c r="D262" s="83" t="s">
        <v>447</v>
      </c>
      <c r="E262" s="7"/>
      <c r="F262" s="21"/>
      <c r="G262" s="9">
        <f>+'[2]13- Costo por servicio-producto'!E51</f>
        <v>0</v>
      </c>
      <c r="H262" s="9">
        <f t="shared" si="30"/>
        <v>0</v>
      </c>
      <c r="I262" s="81">
        <f t="shared" si="31"/>
        <v>0</v>
      </c>
      <c r="J262" s="6"/>
      <c r="K262" s="21"/>
      <c r="L262" s="21"/>
      <c r="M262" s="4"/>
      <c r="O262" s="7"/>
      <c r="P262" s="9">
        <f>+'[2]5 -Produccion '!E49*$S$3</f>
        <v>0</v>
      </c>
      <c r="Q262" s="9">
        <f t="shared" si="32"/>
        <v>0</v>
      </c>
      <c r="R262" s="9">
        <f t="shared" si="33"/>
        <v>0</v>
      </c>
      <c r="S262" s="81">
        <f t="shared" si="34"/>
        <v>0</v>
      </c>
      <c r="T262" s="6"/>
      <c r="U262" s="21"/>
      <c r="V262" s="21"/>
      <c r="W262" s="4"/>
      <c r="Y262" s="7"/>
      <c r="Z262" s="9">
        <f>+'[2]5 -Produccion '!F49*$S$3</f>
        <v>0</v>
      </c>
      <c r="AA262" s="9">
        <f>+'[2]13- Costo por servicio-producto'!E451</f>
        <v>0</v>
      </c>
      <c r="AB262" s="9">
        <f t="shared" si="35"/>
        <v>0</v>
      </c>
      <c r="AC262" s="81">
        <f t="shared" si="36"/>
        <v>0</v>
      </c>
      <c r="AD262" s="6"/>
      <c r="AE262" s="21"/>
      <c r="AF262" s="21"/>
      <c r="AG262" s="4"/>
      <c r="AI262" s="7"/>
      <c r="AJ262" s="9">
        <f>+'[2]5 -Produccion '!G255*$R$3</f>
        <v>0</v>
      </c>
      <c r="AK262" s="9">
        <f>+'[2]13- Costo por servicio-producto'!E857</f>
        <v>0</v>
      </c>
      <c r="AL262" s="9">
        <f t="shared" si="37"/>
        <v>0</v>
      </c>
      <c r="AM262" s="81">
        <f t="shared" si="38"/>
        <v>0</v>
      </c>
      <c r="AN262" s="6"/>
      <c r="AO262" s="21"/>
      <c r="AP262" s="21"/>
      <c r="AQ262" s="4"/>
      <c r="AS262" s="7"/>
      <c r="AT262" s="9">
        <f>+'[2]5 -Produccion '!H49*$S$3</f>
        <v>0</v>
      </c>
      <c r="AU262" s="9">
        <f>+'[2]13- Costo por servicio-producto'!E851</f>
        <v>0</v>
      </c>
      <c r="AV262" s="9">
        <f t="shared" si="39"/>
        <v>0</v>
      </c>
      <c r="AW262" s="81">
        <f t="shared" si="40"/>
        <v>0</v>
      </c>
      <c r="AX262" s="6"/>
      <c r="AY262" s="21"/>
      <c r="AZ262" s="21"/>
      <c r="BA262" s="4"/>
    </row>
    <row r="263" spans="2:53" ht="13.8" thickBot="1">
      <c r="B263" s="97"/>
      <c r="C263" s="97"/>
      <c r="D263" s="83" t="s">
        <v>448</v>
      </c>
      <c r="E263" s="7"/>
      <c r="F263" s="21"/>
      <c r="G263" s="9">
        <f>+'[2]13- Costo por servicio-producto'!E52</f>
        <v>0</v>
      </c>
      <c r="H263" s="9">
        <f t="shared" si="30"/>
        <v>0</v>
      </c>
      <c r="I263" s="81">
        <f t="shared" si="31"/>
        <v>0</v>
      </c>
      <c r="J263" s="6"/>
      <c r="K263" s="21"/>
      <c r="L263" s="21"/>
      <c r="M263" s="4"/>
      <c r="O263" s="7"/>
      <c r="P263" s="9">
        <f>+'[2]5 -Produccion '!E50*$S$3</f>
        <v>0</v>
      </c>
      <c r="Q263" s="9">
        <f t="shared" si="32"/>
        <v>0</v>
      </c>
      <c r="R263" s="9">
        <f t="shared" si="33"/>
        <v>0</v>
      </c>
      <c r="S263" s="81">
        <f t="shared" si="34"/>
        <v>0</v>
      </c>
      <c r="T263" s="6"/>
      <c r="U263" s="21"/>
      <c r="V263" s="21"/>
      <c r="W263" s="4"/>
      <c r="Y263" s="7"/>
      <c r="Z263" s="9">
        <f>+'[2]5 -Produccion '!F50*$S$3</f>
        <v>0</v>
      </c>
      <c r="AA263" s="9">
        <f>+'[2]13- Costo por servicio-producto'!E452</f>
        <v>0</v>
      </c>
      <c r="AB263" s="9">
        <f t="shared" si="35"/>
        <v>0</v>
      </c>
      <c r="AC263" s="81">
        <f t="shared" si="36"/>
        <v>0</v>
      </c>
      <c r="AD263" s="6"/>
      <c r="AE263" s="21"/>
      <c r="AF263" s="21"/>
      <c r="AG263" s="4"/>
      <c r="AI263" s="7"/>
      <c r="AJ263" s="9">
        <f>+'[2]5 -Produccion '!G256*$R$3</f>
        <v>0</v>
      </c>
      <c r="AK263" s="9">
        <f>+'[2]13- Costo por servicio-producto'!E858</f>
        <v>0</v>
      </c>
      <c r="AL263" s="9">
        <f t="shared" si="37"/>
        <v>0</v>
      </c>
      <c r="AM263" s="81">
        <f t="shared" si="38"/>
        <v>0</v>
      </c>
      <c r="AN263" s="6"/>
      <c r="AO263" s="21"/>
      <c r="AP263" s="21"/>
      <c r="AQ263" s="4"/>
      <c r="AS263" s="7"/>
      <c r="AT263" s="9">
        <f>+'[2]5 -Produccion '!H50*$S$3</f>
        <v>0</v>
      </c>
      <c r="AU263" s="9">
        <f>+'[2]13- Costo por servicio-producto'!E852</f>
        <v>0</v>
      </c>
      <c r="AV263" s="9">
        <f t="shared" si="39"/>
        <v>0</v>
      </c>
      <c r="AW263" s="81">
        <f t="shared" si="40"/>
        <v>0</v>
      </c>
      <c r="AX263" s="6"/>
      <c r="AY263" s="21"/>
      <c r="AZ263" s="21"/>
      <c r="BA263" s="4"/>
    </row>
    <row r="264" spans="2:53" ht="14.25" customHeight="1" thickBot="1">
      <c r="B264" s="97"/>
      <c r="C264" s="97"/>
      <c r="D264" s="83" t="s">
        <v>449</v>
      </c>
      <c r="E264" s="7"/>
      <c r="F264" s="21"/>
      <c r="G264" s="9">
        <f>+'[2]13- Costo por servicio-producto'!E53</f>
        <v>0</v>
      </c>
      <c r="H264" s="9">
        <f t="shared" si="30"/>
        <v>0</v>
      </c>
      <c r="I264" s="81">
        <f t="shared" si="31"/>
        <v>0</v>
      </c>
      <c r="J264" s="6"/>
      <c r="K264" s="21"/>
      <c r="L264" s="21"/>
      <c r="M264" s="4"/>
      <c r="O264" s="7"/>
      <c r="P264" s="9">
        <f>+'[2]5 -Produccion '!E51*$S$3</f>
        <v>0</v>
      </c>
      <c r="Q264" s="9">
        <f t="shared" si="32"/>
        <v>0</v>
      </c>
      <c r="R264" s="9">
        <f t="shared" si="33"/>
        <v>0</v>
      </c>
      <c r="S264" s="81">
        <f t="shared" si="34"/>
        <v>0</v>
      </c>
      <c r="T264" s="6"/>
      <c r="U264" s="21"/>
      <c r="V264" s="21"/>
      <c r="W264" s="4"/>
      <c r="Y264" s="7"/>
      <c r="Z264" s="9">
        <f>+'[2]5 -Produccion '!F51*$S$3</f>
        <v>0</v>
      </c>
      <c r="AA264" s="9">
        <f>+'[2]13- Costo por servicio-producto'!E453</f>
        <v>0</v>
      </c>
      <c r="AB264" s="9">
        <f t="shared" si="35"/>
        <v>0</v>
      </c>
      <c r="AC264" s="81">
        <f t="shared" si="36"/>
        <v>0</v>
      </c>
      <c r="AD264" s="6"/>
      <c r="AE264" s="21"/>
      <c r="AF264" s="21"/>
      <c r="AG264" s="4"/>
      <c r="AI264" s="7"/>
      <c r="AJ264" s="9">
        <f>+'[2]5 -Produccion '!G257*$R$3</f>
        <v>0</v>
      </c>
      <c r="AK264" s="9">
        <f>+'[2]13- Costo por servicio-producto'!E859</f>
        <v>0</v>
      </c>
      <c r="AL264" s="9">
        <f t="shared" si="37"/>
        <v>0</v>
      </c>
      <c r="AM264" s="81">
        <f t="shared" si="38"/>
        <v>0</v>
      </c>
      <c r="AN264" s="6"/>
      <c r="AO264" s="21"/>
      <c r="AP264" s="21"/>
      <c r="AQ264" s="4"/>
      <c r="AS264" s="7"/>
      <c r="AT264" s="9">
        <f>+'[2]5 -Produccion '!H51*$S$3</f>
        <v>0</v>
      </c>
      <c r="AU264" s="9">
        <f>+'[2]13- Costo por servicio-producto'!E853</f>
        <v>0</v>
      </c>
      <c r="AV264" s="9">
        <f t="shared" si="39"/>
        <v>0</v>
      </c>
      <c r="AW264" s="81">
        <f t="shared" si="40"/>
        <v>0</v>
      </c>
      <c r="AX264" s="6"/>
      <c r="AY264" s="21"/>
      <c r="AZ264" s="21"/>
      <c r="BA264" s="4"/>
    </row>
    <row r="265" spans="2:53" ht="13.8" thickBot="1">
      <c r="B265" s="97"/>
      <c r="C265" s="97"/>
      <c r="D265" s="83" t="s">
        <v>450</v>
      </c>
      <c r="E265" s="7"/>
      <c r="F265" s="21"/>
      <c r="G265" s="9">
        <f>+'[2]13- Costo por servicio-producto'!E54</f>
        <v>0</v>
      </c>
      <c r="H265" s="9">
        <f t="shared" si="30"/>
        <v>0</v>
      </c>
      <c r="I265" s="81">
        <f t="shared" si="31"/>
        <v>0</v>
      </c>
      <c r="J265" s="6"/>
      <c r="K265" s="21"/>
      <c r="L265" s="21"/>
      <c r="M265" s="4"/>
      <c r="O265" s="7"/>
      <c r="P265" s="9">
        <f>+'[2]5 -Produccion '!E52*$S$3</f>
        <v>0</v>
      </c>
      <c r="Q265" s="9">
        <f t="shared" si="32"/>
        <v>0</v>
      </c>
      <c r="R265" s="9">
        <f t="shared" si="33"/>
        <v>0</v>
      </c>
      <c r="S265" s="81">
        <f t="shared" si="34"/>
        <v>0</v>
      </c>
      <c r="T265" s="6"/>
      <c r="U265" s="21"/>
      <c r="V265" s="21"/>
      <c r="W265" s="4"/>
      <c r="Y265" s="7"/>
      <c r="Z265" s="9">
        <f>+'[2]5 -Produccion '!F52*$S$3</f>
        <v>0</v>
      </c>
      <c r="AA265" s="9">
        <f>+'[2]13- Costo por servicio-producto'!E454</f>
        <v>0</v>
      </c>
      <c r="AB265" s="9">
        <f t="shared" si="35"/>
        <v>0</v>
      </c>
      <c r="AC265" s="81">
        <f t="shared" si="36"/>
        <v>0</v>
      </c>
      <c r="AD265" s="6"/>
      <c r="AE265" s="21"/>
      <c r="AF265" s="21"/>
      <c r="AG265" s="4"/>
      <c r="AI265" s="7"/>
      <c r="AJ265" s="9">
        <f>+'[2]5 -Produccion '!G258*$R$3</f>
        <v>0</v>
      </c>
      <c r="AK265" s="9">
        <f>+'[2]13- Costo por servicio-producto'!E860</f>
        <v>0</v>
      </c>
      <c r="AL265" s="9">
        <f t="shared" si="37"/>
        <v>0</v>
      </c>
      <c r="AM265" s="81">
        <f t="shared" si="38"/>
        <v>0</v>
      </c>
      <c r="AN265" s="6"/>
      <c r="AO265" s="21"/>
      <c r="AP265" s="21"/>
      <c r="AQ265" s="4"/>
      <c r="AS265" s="7"/>
      <c r="AT265" s="9">
        <f>+'[2]5 -Produccion '!H52*$S$3</f>
        <v>0</v>
      </c>
      <c r="AU265" s="9">
        <f>+'[2]13- Costo por servicio-producto'!E854</f>
        <v>0</v>
      </c>
      <c r="AV265" s="9">
        <f t="shared" si="39"/>
        <v>0</v>
      </c>
      <c r="AW265" s="81">
        <f t="shared" si="40"/>
        <v>0</v>
      </c>
      <c r="AX265" s="6"/>
      <c r="AY265" s="21"/>
      <c r="AZ265" s="21"/>
      <c r="BA265" s="4"/>
    </row>
    <row r="266" spans="2:53" ht="13.8" thickBot="1">
      <c r="B266" s="97"/>
      <c r="C266" s="97"/>
      <c r="D266" s="83" t="s">
        <v>451</v>
      </c>
      <c r="E266" s="7"/>
      <c r="F266" s="21"/>
      <c r="G266" s="9">
        <f>+'[2]13- Costo por servicio-producto'!E55</f>
        <v>0</v>
      </c>
      <c r="H266" s="9">
        <f t="shared" si="30"/>
        <v>0</v>
      </c>
      <c r="I266" s="81">
        <f t="shared" si="31"/>
        <v>0</v>
      </c>
      <c r="J266" s="6"/>
      <c r="K266" s="21"/>
      <c r="L266" s="21"/>
      <c r="M266" s="4"/>
      <c r="O266" s="7"/>
      <c r="P266" s="9">
        <f>+'[2]5 -Produccion '!E53*$S$3</f>
        <v>0</v>
      </c>
      <c r="Q266" s="9">
        <f t="shared" si="32"/>
        <v>0</v>
      </c>
      <c r="R266" s="9">
        <f t="shared" si="33"/>
        <v>0</v>
      </c>
      <c r="S266" s="81">
        <f t="shared" si="34"/>
        <v>0</v>
      </c>
      <c r="T266" s="6"/>
      <c r="U266" s="21"/>
      <c r="V266" s="21"/>
      <c r="W266" s="4"/>
      <c r="Y266" s="7"/>
      <c r="Z266" s="9">
        <f>+'[2]5 -Produccion '!F53*$S$3</f>
        <v>0</v>
      </c>
      <c r="AA266" s="9">
        <f>+'[2]13- Costo por servicio-producto'!E455</f>
        <v>0</v>
      </c>
      <c r="AB266" s="9">
        <f t="shared" si="35"/>
        <v>0</v>
      </c>
      <c r="AC266" s="81">
        <f t="shared" si="36"/>
        <v>0</v>
      </c>
      <c r="AD266" s="6"/>
      <c r="AE266" s="21"/>
      <c r="AF266" s="21"/>
      <c r="AG266" s="4"/>
      <c r="AI266" s="7"/>
      <c r="AJ266" s="9">
        <f>+'[2]5 -Produccion '!G259*$R$3</f>
        <v>0</v>
      </c>
      <c r="AK266" s="9">
        <f>+'[2]13- Costo por servicio-producto'!E861</f>
        <v>0</v>
      </c>
      <c r="AL266" s="9">
        <f t="shared" si="37"/>
        <v>0</v>
      </c>
      <c r="AM266" s="81">
        <f t="shared" si="38"/>
        <v>0</v>
      </c>
      <c r="AN266" s="6"/>
      <c r="AO266" s="21"/>
      <c r="AP266" s="21"/>
      <c r="AQ266" s="4"/>
      <c r="AS266" s="7"/>
      <c r="AT266" s="9">
        <f>+'[2]5 -Produccion '!H53*$S$3</f>
        <v>0</v>
      </c>
      <c r="AU266" s="9">
        <f>+'[2]13- Costo por servicio-producto'!E855</f>
        <v>0</v>
      </c>
      <c r="AV266" s="9">
        <f t="shared" si="39"/>
        <v>0</v>
      </c>
      <c r="AW266" s="81">
        <f t="shared" si="40"/>
        <v>0</v>
      </c>
      <c r="AX266" s="6"/>
      <c r="AY266" s="21"/>
      <c r="AZ266" s="21"/>
      <c r="BA266" s="4"/>
    </row>
    <row r="267" spans="2:53" ht="13.8" thickBot="1">
      <c r="B267" s="97"/>
      <c r="C267" s="97"/>
      <c r="D267" s="83" t="s">
        <v>452</v>
      </c>
      <c r="E267" s="7"/>
      <c r="F267" s="21"/>
      <c r="G267" s="9">
        <f>+'[2]13- Costo por servicio-producto'!E56</f>
        <v>0</v>
      </c>
      <c r="H267" s="9">
        <f t="shared" si="30"/>
        <v>0</v>
      </c>
      <c r="I267" s="81">
        <f t="shared" si="31"/>
        <v>0</v>
      </c>
      <c r="J267" s="6"/>
      <c r="K267" s="21"/>
      <c r="L267" s="21"/>
      <c r="M267" s="4"/>
      <c r="O267" s="7"/>
      <c r="P267" s="9">
        <f>+'[2]5 -Produccion '!E54*$S$3</f>
        <v>0</v>
      </c>
      <c r="Q267" s="9">
        <f t="shared" si="32"/>
        <v>0</v>
      </c>
      <c r="R267" s="9">
        <f t="shared" si="33"/>
        <v>0</v>
      </c>
      <c r="S267" s="81">
        <f t="shared" si="34"/>
        <v>0</v>
      </c>
      <c r="T267" s="6"/>
      <c r="U267" s="21"/>
      <c r="V267" s="21"/>
      <c r="W267" s="4"/>
      <c r="Y267" s="7"/>
      <c r="Z267" s="9">
        <f>+'[2]5 -Produccion '!F54*$S$3</f>
        <v>0</v>
      </c>
      <c r="AA267" s="9">
        <f>+'[2]13- Costo por servicio-producto'!E456</f>
        <v>0</v>
      </c>
      <c r="AB267" s="9">
        <f t="shared" si="35"/>
        <v>0</v>
      </c>
      <c r="AC267" s="81">
        <f t="shared" si="36"/>
        <v>0</v>
      </c>
      <c r="AD267" s="6"/>
      <c r="AE267" s="21"/>
      <c r="AF267" s="21"/>
      <c r="AG267" s="4"/>
      <c r="AI267" s="7"/>
      <c r="AJ267" s="9">
        <f>+'[2]5 -Produccion '!G260*$R$3</f>
        <v>0</v>
      </c>
      <c r="AK267" s="9">
        <f>+'[2]13- Costo por servicio-producto'!E862</f>
        <v>0</v>
      </c>
      <c r="AL267" s="9">
        <f t="shared" si="37"/>
        <v>0</v>
      </c>
      <c r="AM267" s="81">
        <f t="shared" si="38"/>
        <v>0</v>
      </c>
      <c r="AN267" s="6"/>
      <c r="AO267" s="21"/>
      <c r="AP267" s="21"/>
      <c r="AQ267" s="4"/>
      <c r="AS267" s="7"/>
      <c r="AT267" s="9">
        <f>+'[2]5 -Produccion '!H54*$S$3</f>
        <v>0</v>
      </c>
      <c r="AU267" s="9">
        <f>+'[2]13- Costo por servicio-producto'!E856</f>
        <v>0</v>
      </c>
      <c r="AV267" s="9">
        <f t="shared" si="39"/>
        <v>0</v>
      </c>
      <c r="AW267" s="81">
        <f t="shared" si="40"/>
        <v>0</v>
      </c>
      <c r="AX267" s="6"/>
      <c r="AY267" s="21"/>
      <c r="AZ267" s="21"/>
      <c r="BA267" s="4"/>
    </row>
    <row r="268" spans="2:53" ht="13.8" thickBot="1">
      <c r="B268" s="97"/>
      <c r="C268" s="97"/>
      <c r="D268" s="83" t="s">
        <v>453</v>
      </c>
      <c r="E268" s="7"/>
      <c r="F268" s="21"/>
      <c r="G268" s="9">
        <f>+'[2]13- Costo por servicio-producto'!E57</f>
        <v>0</v>
      </c>
      <c r="H268" s="9">
        <f t="shared" si="30"/>
        <v>0</v>
      </c>
      <c r="I268" s="81">
        <f t="shared" si="31"/>
        <v>0</v>
      </c>
      <c r="J268" s="6"/>
      <c r="K268" s="21"/>
      <c r="L268" s="21"/>
      <c r="M268" s="4"/>
      <c r="O268" s="7"/>
      <c r="P268" s="9">
        <f>+'[2]5 -Produccion '!E55*$S$3</f>
        <v>0</v>
      </c>
      <c r="Q268" s="9">
        <f t="shared" si="32"/>
        <v>0</v>
      </c>
      <c r="R268" s="9">
        <f t="shared" si="33"/>
        <v>0</v>
      </c>
      <c r="S268" s="81">
        <f t="shared" si="34"/>
        <v>0</v>
      </c>
      <c r="T268" s="6"/>
      <c r="U268" s="21"/>
      <c r="V268" s="21"/>
      <c r="W268" s="4"/>
      <c r="Y268" s="7"/>
      <c r="Z268" s="9">
        <f>+'[2]5 -Produccion '!F55*$S$3</f>
        <v>0</v>
      </c>
      <c r="AA268" s="9">
        <f>+'[2]13- Costo por servicio-producto'!E457</f>
        <v>0</v>
      </c>
      <c r="AB268" s="9">
        <f t="shared" si="35"/>
        <v>0</v>
      </c>
      <c r="AC268" s="81">
        <f t="shared" si="36"/>
        <v>0</v>
      </c>
      <c r="AD268" s="6"/>
      <c r="AE268" s="21"/>
      <c r="AF268" s="21"/>
      <c r="AG268" s="4"/>
      <c r="AI268" s="7"/>
      <c r="AJ268" s="9">
        <f>+'[2]5 -Produccion '!G261*$R$3</f>
        <v>0</v>
      </c>
      <c r="AK268" s="9">
        <f>+'[2]13- Costo por servicio-producto'!E863</f>
        <v>0</v>
      </c>
      <c r="AL268" s="9">
        <f t="shared" si="37"/>
        <v>0</v>
      </c>
      <c r="AM268" s="81">
        <f t="shared" si="38"/>
        <v>0</v>
      </c>
      <c r="AN268" s="6"/>
      <c r="AO268" s="21"/>
      <c r="AP268" s="21"/>
      <c r="AQ268" s="4"/>
      <c r="AS268" s="7"/>
      <c r="AT268" s="9">
        <f>+'[2]5 -Produccion '!H55*$S$3</f>
        <v>0</v>
      </c>
      <c r="AU268" s="9">
        <f>+'[2]13- Costo por servicio-producto'!E857</f>
        <v>0</v>
      </c>
      <c r="AV268" s="9">
        <f t="shared" si="39"/>
        <v>0</v>
      </c>
      <c r="AW268" s="81">
        <f t="shared" si="40"/>
        <v>0</v>
      </c>
      <c r="AX268" s="6"/>
      <c r="AY268" s="21"/>
      <c r="AZ268" s="21"/>
      <c r="BA268" s="4"/>
    </row>
    <row r="269" spans="2:53" ht="13.8" thickBot="1">
      <c r="B269" s="97"/>
      <c r="C269" s="97"/>
      <c r="D269" s="83" t="s">
        <v>454</v>
      </c>
      <c r="E269" s="7"/>
      <c r="F269" s="21"/>
      <c r="G269" s="9">
        <f>+'[2]13- Costo por servicio-producto'!E58</f>
        <v>0</v>
      </c>
      <c r="H269" s="9">
        <f t="shared" si="30"/>
        <v>0</v>
      </c>
      <c r="I269" s="81">
        <f t="shared" si="31"/>
        <v>0</v>
      </c>
      <c r="J269" s="6"/>
      <c r="K269" s="21"/>
      <c r="L269" s="21"/>
      <c r="M269" s="4"/>
      <c r="O269" s="7"/>
      <c r="P269" s="9">
        <f>+'[2]5 -Produccion '!E56*$S$3</f>
        <v>88</v>
      </c>
      <c r="Q269" s="9">
        <f t="shared" si="32"/>
        <v>64152</v>
      </c>
      <c r="R269" s="9">
        <f t="shared" si="33"/>
        <v>6.7278287461773695E-2</v>
      </c>
      <c r="S269" s="81">
        <f t="shared" si="34"/>
        <v>5645376</v>
      </c>
      <c r="T269" s="6"/>
      <c r="U269" s="21"/>
      <c r="V269" s="21"/>
      <c r="W269" s="4"/>
      <c r="Y269" s="7"/>
      <c r="Z269" s="9">
        <f>+'[2]5 -Produccion '!F56*$S$3</f>
        <v>159.25</v>
      </c>
      <c r="AA269" s="9">
        <f>+'[2]13- Costo por servicio-producto'!E458</f>
        <v>0</v>
      </c>
      <c r="AB269" s="9">
        <f t="shared" si="35"/>
        <v>0.2398343373493976</v>
      </c>
      <c r="AC269" s="81">
        <f t="shared" si="36"/>
        <v>0</v>
      </c>
      <c r="AD269" s="6"/>
      <c r="AE269" s="21"/>
      <c r="AF269" s="21"/>
      <c r="AG269" s="4"/>
      <c r="AI269" s="7"/>
      <c r="AJ269" s="9">
        <f>+'[2]5 -Produccion '!G262*$R$3</f>
        <v>0</v>
      </c>
      <c r="AK269" s="9">
        <f>+'[2]13- Costo por servicio-producto'!E864</f>
        <v>0</v>
      </c>
      <c r="AL269" s="9">
        <f t="shared" si="37"/>
        <v>0</v>
      </c>
      <c r="AM269" s="81">
        <f t="shared" si="38"/>
        <v>0</v>
      </c>
      <c r="AN269" s="6"/>
      <c r="AO269" s="21"/>
      <c r="AP269" s="21"/>
      <c r="AQ269" s="4"/>
      <c r="AS269" s="7"/>
      <c r="AT269" s="9">
        <f>+'[2]5 -Produccion '!H56*$S$3</f>
        <v>205</v>
      </c>
      <c r="AU269" s="9">
        <f>+'[2]13- Costo por servicio-producto'!E858</f>
        <v>0</v>
      </c>
      <c r="AV269" s="9">
        <f t="shared" si="39"/>
        <v>0.37892791127541592</v>
      </c>
      <c r="AW269" s="81">
        <f t="shared" si="40"/>
        <v>0</v>
      </c>
      <c r="AX269" s="6"/>
      <c r="AY269" s="21"/>
      <c r="AZ269" s="21"/>
      <c r="BA269" s="4"/>
    </row>
    <row r="270" spans="2:53" ht="13.8" thickBot="1">
      <c r="B270" s="97"/>
      <c r="C270" s="97"/>
      <c r="D270" s="83" t="s">
        <v>455</v>
      </c>
      <c r="E270" s="7"/>
      <c r="F270" s="21"/>
      <c r="G270" s="9">
        <f>+'[2]13- Costo por servicio-producto'!E59</f>
        <v>0</v>
      </c>
      <c r="H270" s="9">
        <f t="shared" si="30"/>
        <v>0</v>
      </c>
      <c r="I270" s="81">
        <f t="shared" si="31"/>
        <v>0</v>
      </c>
      <c r="J270" s="6"/>
      <c r="K270" s="21"/>
      <c r="L270" s="21"/>
      <c r="M270" s="4"/>
      <c r="O270" s="7"/>
      <c r="P270" s="9">
        <f>+'[2]5 -Produccion '!E57*$S$3</f>
        <v>0</v>
      </c>
      <c r="Q270" s="9">
        <f t="shared" si="32"/>
        <v>0</v>
      </c>
      <c r="R270" s="9">
        <f t="shared" si="33"/>
        <v>0</v>
      </c>
      <c r="S270" s="81">
        <f t="shared" si="34"/>
        <v>0</v>
      </c>
      <c r="T270" s="6"/>
      <c r="U270" s="21"/>
      <c r="V270" s="21"/>
      <c r="W270" s="4"/>
      <c r="Y270" s="7"/>
      <c r="Z270" s="9">
        <f>+'[2]5 -Produccion '!F57*$S$3</f>
        <v>0</v>
      </c>
      <c r="AA270" s="9">
        <f>+'[2]13- Costo por servicio-producto'!E459</f>
        <v>0</v>
      </c>
      <c r="AB270" s="9">
        <f t="shared" si="35"/>
        <v>0</v>
      </c>
      <c r="AC270" s="81">
        <f t="shared" si="36"/>
        <v>0</v>
      </c>
      <c r="AD270" s="6"/>
      <c r="AE270" s="21"/>
      <c r="AF270" s="21"/>
      <c r="AG270" s="4"/>
      <c r="AI270" s="7"/>
      <c r="AJ270" s="9">
        <f>+'[2]5 -Produccion '!G263*$R$3</f>
        <v>0</v>
      </c>
      <c r="AK270" s="9">
        <f>+'[2]13- Costo por servicio-producto'!E865</f>
        <v>0</v>
      </c>
      <c r="AL270" s="9">
        <f t="shared" si="37"/>
        <v>0</v>
      </c>
      <c r="AM270" s="81">
        <f t="shared" si="38"/>
        <v>0</v>
      </c>
      <c r="AN270" s="6"/>
      <c r="AO270" s="21"/>
      <c r="AP270" s="21"/>
      <c r="AQ270" s="4"/>
      <c r="AS270" s="7"/>
      <c r="AT270" s="9">
        <f>+'[2]5 -Produccion '!H57*$S$3</f>
        <v>0</v>
      </c>
      <c r="AU270" s="9">
        <f>+'[2]13- Costo por servicio-producto'!E859</f>
        <v>0</v>
      </c>
      <c r="AV270" s="9">
        <f t="shared" si="39"/>
        <v>0</v>
      </c>
      <c r="AW270" s="81">
        <f t="shared" si="40"/>
        <v>0</v>
      </c>
      <c r="AX270" s="6"/>
      <c r="AY270" s="21"/>
      <c r="AZ270" s="21"/>
      <c r="BA270" s="4"/>
    </row>
    <row r="271" spans="2:53" ht="13.8" thickBot="1">
      <c r="B271" s="97"/>
      <c r="C271" s="97"/>
      <c r="D271" s="83" t="s">
        <v>456</v>
      </c>
      <c r="E271" s="7"/>
      <c r="F271" s="21"/>
      <c r="G271" s="9">
        <f>+'[2]13- Costo por servicio-producto'!E60</f>
        <v>0</v>
      </c>
      <c r="H271" s="9">
        <f t="shared" si="30"/>
        <v>0</v>
      </c>
      <c r="I271" s="81">
        <f t="shared" si="31"/>
        <v>0</v>
      </c>
      <c r="J271" s="6"/>
      <c r="K271" s="21"/>
      <c r="L271" s="21"/>
      <c r="M271" s="4"/>
      <c r="O271" s="7"/>
      <c r="P271" s="9">
        <f>+'[2]5 -Produccion '!E58*$S$3</f>
        <v>0</v>
      </c>
      <c r="Q271" s="9">
        <f t="shared" si="32"/>
        <v>0</v>
      </c>
      <c r="R271" s="9">
        <f t="shared" si="33"/>
        <v>0</v>
      </c>
      <c r="S271" s="81">
        <f t="shared" si="34"/>
        <v>0</v>
      </c>
      <c r="T271" s="6"/>
      <c r="U271" s="21"/>
      <c r="V271" s="21"/>
      <c r="W271" s="4"/>
      <c r="Y271" s="7"/>
      <c r="Z271" s="9">
        <f>+'[2]5 -Produccion '!F58*$S$3</f>
        <v>0</v>
      </c>
      <c r="AA271" s="9">
        <f>+'[2]13- Costo por servicio-producto'!E460</f>
        <v>0</v>
      </c>
      <c r="AB271" s="9">
        <f t="shared" si="35"/>
        <v>0</v>
      </c>
      <c r="AC271" s="81">
        <f t="shared" si="36"/>
        <v>0</v>
      </c>
      <c r="AD271" s="6"/>
      <c r="AE271" s="21"/>
      <c r="AF271" s="21"/>
      <c r="AG271" s="4"/>
      <c r="AI271" s="7"/>
      <c r="AJ271" s="9">
        <f>+'[2]5 -Produccion '!G264*$R$3</f>
        <v>0</v>
      </c>
      <c r="AK271" s="9">
        <f>+'[2]13- Costo por servicio-producto'!E866</f>
        <v>0</v>
      </c>
      <c r="AL271" s="9">
        <f t="shared" si="37"/>
        <v>0</v>
      </c>
      <c r="AM271" s="81">
        <f t="shared" si="38"/>
        <v>0</v>
      </c>
      <c r="AN271" s="6"/>
      <c r="AO271" s="21"/>
      <c r="AP271" s="21"/>
      <c r="AQ271" s="4"/>
      <c r="AS271" s="7"/>
      <c r="AT271" s="9">
        <f>+'[2]5 -Produccion '!H58*$S$3</f>
        <v>0</v>
      </c>
      <c r="AU271" s="9">
        <f>+'[2]13- Costo por servicio-producto'!E860</f>
        <v>0</v>
      </c>
      <c r="AV271" s="9">
        <f t="shared" si="39"/>
        <v>0</v>
      </c>
      <c r="AW271" s="81">
        <f t="shared" si="40"/>
        <v>0</v>
      </c>
      <c r="AX271" s="6"/>
      <c r="AY271" s="21"/>
      <c r="AZ271" s="21"/>
      <c r="BA271" s="4"/>
    </row>
    <row r="272" spans="2:53" ht="13.8" thickBot="1">
      <c r="B272" s="97"/>
      <c r="C272" s="97"/>
      <c r="D272" s="83" t="s">
        <v>457</v>
      </c>
      <c r="E272" s="7"/>
      <c r="F272" s="21"/>
      <c r="G272" s="9">
        <f>+'[2]13- Costo por servicio-producto'!E61</f>
        <v>0</v>
      </c>
      <c r="H272" s="9">
        <f t="shared" si="30"/>
        <v>0</v>
      </c>
      <c r="I272" s="81">
        <f t="shared" si="31"/>
        <v>0</v>
      </c>
      <c r="J272" s="6"/>
      <c r="K272" s="21"/>
      <c r="L272" s="21"/>
      <c r="M272" s="4"/>
      <c r="O272" s="7"/>
      <c r="P272" s="9">
        <f>+'[2]5 -Produccion '!E59*$S$3</f>
        <v>0</v>
      </c>
      <c r="Q272" s="9">
        <f t="shared" si="32"/>
        <v>0</v>
      </c>
      <c r="R272" s="9">
        <f t="shared" si="33"/>
        <v>0</v>
      </c>
      <c r="S272" s="81">
        <f t="shared" si="34"/>
        <v>0</v>
      </c>
      <c r="T272" s="6"/>
      <c r="U272" s="21"/>
      <c r="V272" s="21"/>
      <c r="W272" s="4"/>
      <c r="Y272" s="7"/>
      <c r="Z272" s="9">
        <f>+'[2]5 -Produccion '!F59*$S$3</f>
        <v>0</v>
      </c>
      <c r="AA272" s="9">
        <f>+'[2]13- Costo por servicio-producto'!E461</f>
        <v>0</v>
      </c>
      <c r="AB272" s="9">
        <f t="shared" si="35"/>
        <v>0</v>
      </c>
      <c r="AC272" s="81">
        <f t="shared" si="36"/>
        <v>0</v>
      </c>
      <c r="AD272" s="6"/>
      <c r="AE272" s="21"/>
      <c r="AF272" s="21"/>
      <c r="AG272" s="4"/>
      <c r="AI272" s="7"/>
      <c r="AJ272" s="9">
        <f>+'[2]5 -Produccion '!G265*$R$3</f>
        <v>0</v>
      </c>
      <c r="AK272" s="9">
        <f>+'[2]13- Costo por servicio-producto'!E867</f>
        <v>0</v>
      </c>
      <c r="AL272" s="9">
        <f t="shared" si="37"/>
        <v>0</v>
      </c>
      <c r="AM272" s="81">
        <f t="shared" si="38"/>
        <v>0</v>
      </c>
      <c r="AN272" s="6"/>
      <c r="AO272" s="21"/>
      <c r="AP272" s="21"/>
      <c r="AQ272" s="4"/>
      <c r="AS272" s="7"/>
      <c r="AT272" s="9">
        <f>+'[2]5 -Produccion '!H59*$S$3</f>
        <v>0</v>
      </c>
      <c r="AU272" s="9">
        <f>+'[2]13- Costo por servicio-producto'!E861</f>
        <v>0</v>
      </c>
      <c r="AV272" s="9">
        <f t="shared" si="39"/>
        <v>0</v>
      </c>
      <c r="AW272" s="81">
        <f t="shared" si="40"/>
        <v>0</v>
      </c>
      <c r="AX272" s="6"/>
      <c r="AY272" s="21"/>
      <c r="AZ272" s="21"/>
      <c r="BA272" s="4"/>
    </row>
    <row r="273" spans="2:53" ht="13.8" thickBot="1">
      <c r="B273" s="97"/>
      <c r="C273" s="97"/>
      <c r="D273" s="83" t="s">
        <v>458</v>
      </c>
      <c r="E273" s="7"/>
      <c r="F273" s="21"/>
      <c r="G273" s="9">
        <f>+'[2]13- Costo por servicio-producto'!E62</f>
        <v>0</v>
      </c>
      <c r="H273" s="9">
        <f t="shared" si="30"/>
        <v>0</v>
      </c>
      <c r="I273" s="81">
        <f t="shared" si="31"/>
        <v>0</v>
      </c>
      <c r="J273" s="6"/>
      <c r="K273" s="21"/>
      <c r="L273" s="21"/>
      <c r="M273" s="4"/>
      <c r="O273" s="7"/>
      <c r="P273" s="9">
        <f>+'[2]5 -Produccion '!E60*$S$3</f>
        <v>0</v>
      </c>
      <c r="Q273" s="9">
        <f t="shared" si="32"/>
        <v>0</v>
      </c>
      <c r="R273" s="9">
        <f t="shared" si="33"/>
        <v>0</v>
      </c>
      <c r="S273" s="81">
        <f t="shared" si="34"/>
        <v>0</v>
      </c>
      <c r="T273" s="6"/>
      <c r="U273" s="21"/>
      <c r="V273" s="21"/>
      <c r="W273" s="4"/>
      <c r="Y273" s="7"/>
      <c r="Z273" s="9">
        <f>+'[2]5 -Produccion '!F60*$S$3</f>
        <v>0</v>
      </c>
      <c r="AA273" s="9">
        <f>+'[2]13- Costo por servicio-producto'!E462</f>
        <v>0</v>
      </c>
      <c r="AB273" s="9">
        <f t="shared" si="35"/>
        <v>0</v>
      </c>
      <c r="AC273" s="81">
        <f t="shared" si="36"/>
        <v>0</v>
      </c>
      <c r="AD273" s="6"/>
      <c r="AE273" s="21"/>
      <c r="AF273" s="21"/>
      <c r="AG273" s="4"/>
      <c r="AI273" s="7"/>
      <c r="AJ273" s="9">
        <f>+'[2]5 -Produccion '!G266*$R$3</f>
        <v>0</v>
      </c>
      <c r="AK273" s="9">
        <f>+'[2]13- Costo por servicio-producto'!E868</f>
        <v>0</v>
      </c>
      <c r="AL273" s="9">
        <f t="shared" si="37"/>
        <v>0</v>
      </c>
      <c r="AM273" s="81">
        <f t="shared" si="38"/>
        <v>0</v>
      </c>
      <c r="AN273" s="6"/>
      <c r="AO273" s="21"/>
      <c r="AP273" s="21"/>
      <c r="AQ273" s="4"/>
      <c r="AS273" s="7"/>
      <c r="AT273" s="9">
        <f>+'[2]5 -Produccion '!H60*$S$3</f>
        <v>0</v>
      </c>
      <c r="AU273" s="9">
        <f>+'[2]13- Costo por servicio-producto'!E862</f>
        <v>0</v>
      </c>
      <c r="AV273" s="9">
        <f t="shared" si="39"/>
        <v>0</v>
      </c>
      <c r="AW273" s="81">
        <f t="shared" si="40"/>
        <v>0</v>
      </c>
      <c r="AX273" s="6"/>
      <c r="AY273" s="21"/>
      <c r="AZ273" s="21"/>
      <c r="BA273" s="4"/>
    </row>
    <row r="274" spans="2:53" ht="13.8" thickBot="1">
      <c r="B274" s="97"/>
      <c r="C274" s="97"/>
      <c r="D274" s="83" t="s">
        <v>459</v>
      </c>
      <c r="E274" s="7"/>
      <c r="F274" s="21"/>
      <c r="G274" s="9">
        <f>+'[2]13- Costo por servicio-producto'!E63</f>
        <v>0</v>
      </c>
      <c r="H274" s="9">
        <f t="shared" si="30"/>
        <v>0</v>
      </c>
      <c r="I274" s="81">
        <f t="shared" si="31"/>
        <v>0</v>
      </c>
      <c r="J274" s="6"/>
      <c r="K274" s="21"/>
      <c r="L274" s="21"/>
      <c r="M274" s="4"/>
      <c r="O274" s="7"/>
      <c r="P274" s="9">
        <f>+'[2]5 -Produccion '!E61*$S$3</f>
        <v>0</v>
      </c>
      <c r="Q274" s="9">
        <f t="shared" si="32"/>
        <v>0</v>
      </c>
      <c r="R274" s="9">
        <f t="shared" si="33"/>
        <v>0</v>
      </c>
      <c r="S274" s="81">
        <f t="shared" si="34"/>
        <v>0</v>
      </c>
      <c r="T274" s="6"/>
      <c r="U274" s="21"/>
      <c r="V274" s="21"/>
      <c r="W274" s="4"/>
      <c r="Y274" s="7"/>
      <c r="Z274" s="9">
        <f>+'[2]5 -Produccion '!F61*$S$3</f>
        <v>0</v>
      </c>
      <c r="AA274" s="9">
        <f>+'[2]13- Costo por servicio-producto'!E463</f>
        <v>0</v>
      </c>
      <c r="AB274" s="9">
        <f t="shared" si="35"/>
        <v>0</v>
      </c>
      <c r="AC274" s="81">
        <f t="shared" si="36"/>
        <v>0</v>
      </c>
      <c r="AD274" s="6"/>
      <c r="AE274" s="21"/>
      <c r="AF274" s="21"/>
      <c r="AG274" s="4"/>
      <c r="AI274" s="7"/>
      <c r="AJ274" s="9">
        <f>+'[2]5 -Produccion '!G267*$R$3</f>
        <v>0</v>
      </c>
      <c r="AK274" s="9">
        <f>+'[2]13- Costo por servicio-producto'!E869</f>
        <v>0</v>
      </c>
      <c r="AL274" s="9">
        <f t="shared" si="37"/>
        <v>0</v>
      </c>
      <c r="AM274" s="81">
        <f t="shared" si="38"/>
        <v>0</v>
      </c>
      <c r="AN274" s="6"/>
      <c r="AO274" s="21"/>
      <c r="AP274" s="21"/>
      <c r="AQ274" s="4"/>
      <c r="AS274" s="7"/>
      <c r="AT274" s="9">
        <f>+'[2]5 -Produccion '!H61*$S$3</f>
        <v>0</v>
      </c>
      <c r="AU274" s="9">
        <f>+'[2]13- Costo por servicio-producto'!E863</f>
        <v>0</v>
      </c>
      <c r="AV274" s="9">
        <f t="shared" si="39"/>
        <v>0</v>
      </c>
      <c r="AW274" s="81">
        <f t="shared" si="40"/>
        <v>0</v>
      </c>
      <c r="AX274" s="6"/>
      <c r="AY274" s="21"/>
      <c r="AZ274" s="21"/>
      <c r="BA274" s="4"/>
    </row>
    <row r="275" spans="2:53" ht="13.8" thickBot="1">
      <c r="B275" s="97"/>
      <c r="C275" s="97"/>
      <c r="D275" s="83" t="s">
        <v>460</v>
      </c>
      <c r="E275" s="7"/>
      <c r="F275" s="21"/>
      <c r="G275" s="9">
        <f>+'[2]13- Costo por servicio-producto'!E64</f>
        <v>0</v>
      </c>
      <c r="H275" s="9">
        <f t="shared" si="30"/>
        <v>0</v>
      </c>
      <c r="I275" s="81">
        <f t="shared" si="31"/>
        <v>0</v>
      </c>
      <c r="J275" s="6"/>
      <c r="K275" s="21"/>
      <c r="L275" s="21"/>
      <c r="M275" s="4"/>
      <c r="O275" s="7"/>
      <c r="P275" s="9">
        <f>+'[2]5 -Produccion '!E62*$S$3</f>
        <v>0</v>
      </c>
      <c r="Q275" s="9">
        <f t="shared" si="32"/>
        <v>0</v>
      </c>
      <c r="R275" s="9">
        <f t="shared" si="33"/>
        <v>0</v>
      </c>
      <c r="S275" s="81">
        <f t="shared" si="34"/>
        <v>0</v>
      </c>
      <c r="T275" s="6"/>
      <c r="U275" s="21"/>
      <c r="V275" s="21"/>
      <c r="W275" s="4"/>
      <c r="Y275" s="7"/>
      <c r="Z275" s="9">
        <f>+'[2]5 -Produccion '!F62*$S$3</f>
        <v>0</v>
      </c>
      <c r="AA275" s="9">
        <f>+'[2]13- Costo por servicio-producto'!E464</f>
        <v>0</v>
      </c>
      <c r="AB275" s="9">
        <f t="shared" si="35"/>
        <v>0</v>
      </c>
      <c r="AC275" s="81">
        <f t="shared" si="36"/>
        <v>0</v>
      </c>
      <c r="AD275" s="6"/>
      <c r="AE275" s="21"/>
      <c r="AF275" s="21"/>
      <c r="AG275" s="4"/>
      <c r="AI275" s="7"/>
      <c r="AJ275" s="9">
        <f>+'[2]5 -Produccion '!G268*$R$3</f>
        <v>0</v>
      </c>
      <c r="AK275" s="9">
        <f>+'[2]13- Costo por servicio-producto'!E870</f>
        <v>0</v>
      </c>
      <c r="AL275" s="9">
        <f t="shared" si="37"/>
        <v>0</v>
      </c>
      <c r="AM275" s="81">
        <f t="shared" si="38"/>
        <v>0</v>
      </c>
      <c r="AN275" s="6"/>
      <c r="AO275" s="21"/>
      <c r="AP275" s="21"/>
      <c r="AQ275" s="4"/>
      <c r="AS275" s="7"/>
      <c r="AT275" s="9">
        <f>+'[2]5 -Produccion '!H62*$S$3</f>
        <v>0</v>
      </c>
      <c r="AU275" s="9">
        <f>+'[2]13- Costo por servicio-producto'!E864</f>
        <v>0</v>
      </c>
      <c r="AV275" s="9">
        <f t="shared" si="39"/>
        <v>0</v>
      </c>
      <c r="AW275" s="81">
        <f t="shared" si="40"/>
        <v>0</v>
      </c>
      <c r="AX275" s="6"/>
      <c r="AY275" s="21"/>
      <c r="AZ275" s="21"/>
      <c r="BA275" s="4"/>
    </row>
    <row r="276" spans="2:53" ht="13.8" thickBot="1">
      <c r="B276" s="97"/>
      <c r="C276" s="97"/>
      <c r="D276" s="83" t="s">
        <v>461</v>
      </c>
      <c r="E276" s="7"/>
      <c r="F276" s="21"/>
      <c r="G276" s="9">
        <f>+'[2]13- Costo por servicio-producto'!E65</f>
        <v>0</v>
      </c>
      <c r="H276" s="9">
        <f t="shared" si="30"/>
        <v>0</v>
      </c>
      <c r="I276" s="81">
        <f t="shared" si="31"/>
        <v>0</v>
      </c>
      <c r="J276" s="6"/>
      <c r="K276" s="21"/>
      <c r="L276" s="21"/>
      <c r="M276" s="4"/>
      <c r="O276" s="7"/>
      <c r="P276" s="9">
        <f>+'[2]5 -Produccion '!E63*$S$3</f>
        <v>0</v>
      </c>
      <c r="Q276" s="9">
        <f t="shared" si="32"/>
        <v>0</v>
      </c>
      <c r="R276" s="9">
        <f t="shared" si="33"/>
        <v>0</v>
      </c>
      <c r="S276" s="81">
        <f t="shared" si="34"/>
        <v>0</v>
      </c>
      <c r="T276" s="6"/>
      <c r="U276" s="21"/>
      <c r="V276" s="21"/>
      <c r="W276" s="4"/>
      <c r="Y276" s="7"/>
      <c r="Z276" s="9">
        <f>+'[2]5 -Produccion '!F63*$S$3</f>
        <v>0</v>
      </c>
      <c r="AA276" s="9">
        <f>+'[2]13- Costo por servicio-producto'!E465</f>
        <v>0</v>
      </c>
      <c r="AB276" s="9">
        <f t="shared" si="35"/>
        <v>0</v>
      </c>
      <c r="AC276" s="81">
        <f t="shared" si="36"/>
        <v>0</v>
      </c>
      <c r="AD276" s="6"/>
      <c r="AE276" s="21"/>
      <c r="AF276" s="21"/>
      <c r="AG276" s="4"/>
      <c r="AI276" s="7"/>
      <c r="AJ276" s="9">
        <f>+'[2]5 -Produccion '!G269*$R$3</f>
        <v>0</v>
      </c>
      <c r="AK276" s="9">
        <f>+'[2]13- Costo por servicio-producto'!E871</f>
        <v>0</v>
      </c>
      <c r="AL276" s="9">
        <f t="shared" si="37"/>
        <v>0</v>
      </c>
      <c r="AM276" s="81">
        <f t="shared" si="38"/>
        <v>0</v>
      </c>
      <c r="AN276" s="6"/>
      <c r="AO276" s="21"/>
      <c r="AP276" s="21"/>
      <c r="AQ276" s="4"/>
      <c r="AS276" s="7"/>
      <c r="AT276" s="9">
        <f>+'[2]5 -Produccion '!H63*$S$3</f>
        <v>0</v>
      </c>
      <c r="AU276" s="9">
        <f>+'[2]13- Costo por servicio-producto'!E865</f>
        <v>0</v>
      </c>
      <c r="AV276" s="9">
        <f t="shared" si="39"/>
        <v>0</v>
      </c>
      <c r="AW276" s="81">
        <f t="shared" si="40"/>
        <v>0</v>
      </c>
      <c r="AX276" s="6"/>
      <c r="AY276" s="21"/>
      <c r="AZ276" s="21"/>
      <c r="BA276" s="4"/>
    </row>
    <row r="277" spans="2:53" ht="13.8" thickBot="1">
      <c r="B277" s="97"/>
      <c r="C277" s="97"/>
      <c r="D277" s="83" t="s">
        <v>462</v>
      </c>
      <c r="E277" s="7"/>
      <c r="F277" s="21"/>
      <c r="G277" s="9">
        <f>+'[2]13- Costo por servicio-producto'!E66</f>
        <v>0</v>
      </c>
      <c r="H277" s="9">
        <f t="shared" si="30"/>
        <v>0</v>
      </c>
      <c r="I277" s="81">
        <f t="shared" si="31"/>
        <v>0</v>
      </c>
      <c r="J277" s="6"/>
      <c r="K277" s="21"/>
      <c r="L277" s="21"/>
      <c r="M277" s="4"/>
      <c r="O277" s="7"/>
      <c r="P277" s="9">
        <f>+'[2]5 -Produccion '!E64*$S$3</f>
        <v>0</v>
      </c>
      <c r="Q277" s="9">
        <f t="shared" si="32"/>
        <v>0</v>
      </c>
      <c r="R277" s="9">
        <f t="shared" si="33"/>
        <v>0</v>
      </c>
      <c r="S277" s="81">
        <f t="shared" si="34"/>
        <v>0</v>
      </c>
      <c r="T277" s="6"/>
      <c r="U277" s="21"/>
      <c r="V277" s="21"/>
      <c r="W277" s="4"/>
      <c r="Y277" s="7"/>
      <c r="Z277" s="9">
        <f>+'[2]5 -Produccion '!F64*$S$3</f>
        <v>0</v>
      </c>
      <c r="AA277" s="9">
        <f>+'[2]13- Costo por servicio-producto'!E466</f>
        <v>0</v>
      </c>
      <c r="AB277" s="9">
        <f t="shared" si="35"/>
        <v>0</v>
      </c>
      <c r="AC277" s="81">
        <f t="shared" si="36"/>
        <v>0</v>
      </c>
      <c r="AD277" s="6"/>
      <c r="AE277" s="21"/>
      <c r="AF277" s="21"/>
      <c r="AG277" s="4"/>
      <c r="AI277" s="7"/>
      <c r="AJ277" s="9">
        <f>+'[2]5 -Produccion '!G270*$R$3</f>
        <v>0</v>
      </c>
      <c r="AK277" s="9">
        <f>+'[2]13- Costo por servicio-producto'!E872</f>
        <v>0</v>
      </c>
      <c r="AL277" s="9">
        <f t="shared" si="37"/>
        <v>0</v>
      </c>
      <c r="AM277" s="81">
        <f t="shared" si="38"/>
        <v>0</v>
      </c>
      <c r="AN277" s="6"/>
      <c r="AO277" s="21"/>
      <c r="AP277" s="21"/>
      <c r="AQ277" s="4"/>
      <c r="AS277" s="7"/>
      <c r="AT277" s="9">
        <f>+'[2]5 -Produccion '!H64*$S$3</f>
        <v>0</v>
      </c>
      <c r="AU277" s="9">
        <f>+'[2]13- Costo por servicio-producto'!E866</f>
        <v>0</v>
      </c>
      <c r="AV277" s="9">
        <f t="shared" si="39"/>
        <v>0</v>
      </c>
      <c r="AW277" s="81">
        <f t="shared" si="40"/>
        <v>0</v>
      </c>
      <c r="AX277" s="6"/>
      <c r="AY277" s="21"/>
      <c r="AZ277" s="21"/>
      <c r="BA277" s="4"/>
    </row>
    <row r="278" spans="2:53" ht="13.8" thickBot="1">
      <c r="B278" s="97"/>
      <c r="C278" s="97"/>
      <c r="D278" s="83" t="s">
        <v>463</v>
      </c>
      <c r="E278" s="7"/>
      <c r="F278" s="21"/>
      <c r="G278" s="9">
        <f>+'[2]13- Costo por servicio-producto'!E67</f>
        <v>0</v>
      </c>
      <c r="H278" s="9">
        <f t="shared" si="30"/>
        <v>0</v>
      </c>
      <c r="I278" s="81">
        <f t="shared" si="31"/>
        <v>0</v>
      </c>
      <c r="J278" s="6"/>
      <c r="K278" s="21"/>
      <c r="L278" s="21"/>
      <c r="M278" s="4"/>
      <c r="O278" s="7"/>
      <c r="P278" s="9">
        <f>+'[2]5 -Produccion '!E65*$S$3</f>
        <v>0</v>
      </c>
      <c r="Q278" s="9">
        <f t="shared" si="32"/>
        <v>0</v>
      </c>
      <c r="R278" s="9">
        <f t="shared" si="33"/>
        <v>0</v>
      </c>
      <c r="S278" s="81">
        <f t="shared" si="34"/>
        <v>0</v>
      </c>
      <c r="T278" s="6"/>
      <c r="U278" s="21"/>
      <c r="V278" s="21"/>
      <c r="W278" s="4"/>
      <c r="Y278" s="7"/>
      <c r="Z278" s="9">
        <f>+'[2]5 -Produccion '!F65*$S$3</f>
        <v>0</v>
      </c>
      <c r="AA278" s="9">
        <f>+'[2]13- Costo por servicio-producto'!E467</f>
        <v>0</v>
      </c>
      <c r="AB278" s="9">
        <f t="shared" si="35"/>
        <v>0</v>
      </c>
      <c r="AC278" s="81">
        <f t="shared" si="36"/>
        <v>0</v>
      </c>
      <c r="AD278" s="6"/>
      <c r="AE278" s="21"/>
      <c r="AF278" s="21"/>
      <c r="AG278" s="4"/>
      <c r="AI278" s="7"/>
      <c r="AJ278" s="9">
        <f>+'[2]5 -Produccion '!G271*$R$3</f>
        <v>0</v>
      </c>
      <c r="AK278" s="9">
        <f>+'[2]13- Costo por servicio-producto'!E873</f>
        <v>0</v>
      </c>
      <c r="AL278" s="9">
        <f t="shared" si="37"/>
        <v>0</v>
      </c>
      <c r="AM278" s="81">
        <f t="shared" si="38"/>
        <v>0</v>
      </c>
      <c r="AN278" s="6"/>
      <c r="AO278" s="21"/>
      <c r="AP278" s="21"/>
      <c r="AQ278" s="4"/>
      <c r="AS278" s="7"/>
      <c r="AT278" s="9">
        <f>+'[2]5 -Produccion '!H65*$S$3</f>
        <v>0</v>
      </c>
      <c r="AU278" s="9">
        <f>+'[2]13- Costo por servicio-producto'!E867</f>
        <v>0</v>
      </c>
      <c r="AV278" s="9">
        <f t="shared" si="39"/>
        <v>0</v>
      </c>
      <c r="AW278" s="81">
        <f t="shared" si="40"/>
        <v>0</v>
      </c>
      <c r="AX278" s="6"/>
      <c r="AY278" s="21"/>
      <c r="AZ278" s="21"/>
      <c r="BA278" s="4"/>
    </row>
    <row r="279" spans="2:53" ht="13.8" thickBot="1">
      <c r="B279" s="97"/>
      <c r="C279" s="97"/>
      <c r="D279" s="83" t="s">
        <v>464</v>
      </c>
      <c r="E279" s="7"/>
      <c r="F279" s="21"/>
      <c r="G279" s="9">
        <f>+'[2]13- Costo por servicio-producto'!E68</f>
        <v>0</v>
      </c>
      <c r="H279" s="9">
        <f t="shared" si="30"/>
        <v>0</v>
      </c>
      <c r="I279" s="81">
        <f t="shared" si="31"/>
        <v>0</v>
      </c>
      <c r="J279" s="6"/>
      <c r="K279" s="21"/>
      <c r="L279" s="21"/>
      <c r="M279" s="4"/>
      <c r="O279" s="7"/>
      <c r="P279" s="9">
        <f>+'[2]5 -Produccion '!E66*$S$3</f>
        <v>0</v>
      </c>
      <c r="Q279" s="9">
        <f t="shared" si="32"/>
        <v>0</v>
      </c>
      <c r="R279" s="9">
        <f t="shared" si="33"/>
        <v>0</v>
      </c>
      <c r="S279" s="81">
        <f t="shared" si="34"/>
        <v>0</v>
      </c>
      <c r="T279" s="6"/>
      <c r="U279" s="21"/>
      <c r="V279" s="21"/>
      <c r="W279" s="4"/>
      <c r="Y279" s="7"/>
      <c r="Z279" s="9">
        <f>+'[2]5 -Produccion '!F66*$S$3</f>
        <v>0</v>
      </c>
      <c r="AA279" s="9">
        <f>+'[2]13- Costo por servicio-producto'!E468</f>
        <v>0</v>
      </c>
      <c r="AB279" s="9">
        <f t="shared" si="35"/>
        <v>0</v>
      </c>
      <c r="AC279" s="81">
        <f t="shared" si="36"/>
        <v>0</v>
      </c>
      <c r="AD279" s="6"/>
      <c r="AE279" s="21"/>
      <c r="AF279" s="21"/>
      <c r="AG279" s="4"/>
      <c r="AI279" s="7"/>
      <c r="AJ279" s="9">
        <f>+'[2]5 -Produccion '!G272*$R$3</f>
        <v>0</v>
      </c>
      <c r="AK279" s="9">
        <f>+'[2]13- Costo por servicio-producto'!E874</f>
        <v>0</v>
      </c>
      <c r="AL279" s="9">
        <f t="shared" si="37"/>
        <v>0</v>
      </c>
      <c r="AM279" s="81">
        <f t="shared" si="38"/>
        <v>0</v>
      </c>
      <c r="AN279" s="6"/>
      <c r="AO279" s="21"/>
      <c r="AP279" s="21"/>
      <c r="AQ279" s="4"/>
      <c r="AS279" s="7"/>
      <c r="AT279" s="9">
        <f>+'[2]5 -Produccion '!H66*$S$3</f>
        <v>0</v>
      </c>
      <c r="AU279" s="9">
        <f>+'[2]13- Costo por servicio-producto'!E868</f>
        <v>0</v>
      </c>
      <c r="AV279" s="9">
        <f t="shared" si="39"/>
        <v>0</v>
      </c>
      <c r="AW279" s="81">
        <f t="shared" si="40"/>
        <v>0</v>
      </c>
      <c r="AX279" s="6"/>
      <c r="AY279" s="21"/>
      <c r="AZ279" s="21"/>
      <c r="BA279" s="4"/>
    </row>
    <row r="280" spans="2:53" ht="13.8" thickBot="1">
      <c r="B280" s="97"/>
      <c r="C280" s="97"/>
      <c r="D280" s="83" t="s">
        <v>465</v>
      </c>
      <c r="E280" s="7"/>
      <c r="F280" s="21"/>
      <c r="G280" s="9">
        <f>+'[2]13- Costo por servicio-producto'!E69</f>
        <v>0</v>
      </c>
      <c r="H280" s="9">
        <f t="shared" si="30"/>
        <v>0</v>
      </c>
      <c r="I280" s="81">
        <f t="shared" si="31"/>
        <v>0</v>
      </c>
      <c r="J280" s="6"/>
      <c r="K280" s="21"/>
      <c r="L280" s="21"/>
      <c r="M280" s="4"/>
      <c r="O280" s="7"/>
      <c r="P280" s="9">
        <f>+'[2]5 -Produccion '!E67*$S$3</f>
        <v>0</v>
      </c>
      <c r="Q280" s="9">
        <f t="shared" si="32"/>
        <v>0</v>
      </c>
      <c r="R280" s="9">
        <f t="shared" si="33"/>
        <v>0</v>
      </c>
      <c r="S280" s="81">
        <f t="shared" si="34"/>
        <v>0</v>
      </c>
      <c r="T280" s="6"/>
      <c r="U280" s="21"/>
      <c r="V280" s="21"/>
      <c r="W280" s="4"/>
      <c r="Y280" s="7"/>
      <c r="Z280" s="9">
        <f>+'[2]5 -Produccion '!F67*$S$3</f>
        <v>0</v>
      </c>
      <c r="AA280" s="9">
        <f>+'[2]13- Costo por servicio-producto'!E469</f>
        <v>0</v>
      </c>
      <c r="AB280" s="9">
        <f t="shared" si="35"/>
        <v>0</v>
      </c>
      <c r="AC280" s="81">
        <f t="shared" si="36"/>
        <v>0</v>
      </c>
      <c r="AD280" s="6"/>
      <c r="AE280" s="21"/>
      <c r="AF280" s="21"/>
      <c r="AG280" s="4"/>
      <c r="AI280" s="7"/>
      <c r="AJ280" s="9">
        <f>+'[2]5 -Produccion '!G273*$R$3</f>
        <v>0</v>
      </c>
      <c r="AK280" s="9">
        <f>+'[2]13- Costo por servicio-producto'!E875</f>
        <v>0</v>
      </c>
      <c r="AL280" s="9">
        <f t="shared" si="37"/>
        <v>0</v>
      </c>
      <c r="AM280" s="81">
        <f t="shared" si="38"/>
        <v>0</v>
      </c>
      <c r="AN280" s="6"/>
      <c r="AO280" s="21"/>
      <c r="AP280" s="21"/>
      <c r="AQ280" s="4"/>
      <c r="AS280" s="7"/>
      <c r="AT280" s="9">
        <f>+'[2]5 -Produccion '!H67*$S$3</f>
        <v>0</v>
      </c>
      <c r="AU280" s="9">
        <f>+'[2]13- Costo por servicio-producto'!E869</f>
        <v>0</v>
      </c>
      <c r="AV280" s="9">
        <f t="shared" si="39"/>
        <v>0</v>
      </c>
      <c r="AW280" s="81">
        <f t="shared" si="40"/>
        <v>0</v>
      </c>
      <c r="AX280" s="6"/>
      <c r="AY280" s="21"/>
      <c r="AZ280" s="21"/>
      <c r="BA280" s="4"/>
    </row>
    <row r="281" spans="2:53" ht="13.8" thickBot="1">
      <c r="B281" s="97"/>
      <c r="C281" s="97"/>
      <c r="D281" s="83" t="s">
        <v>466</v>
      </c>
      <c r="E281" s="7"/>
      <c r="F281" s="21"/>
      <c r="G281" s="9">
        <f>+'[2]13- Costo por servicio-producto'!E70</f>
        <v>0</v>
      </c>
      <c r="H281" s="9">
        <f t="shared" si="30"/>
        <v>0</v>
      </c>
      <c r="I281" s="81">
        <f t="shared" si="31"/>
        <v>0</v>
      </c>
      <c r="J281" s="6"/>
      <c r="K281" s="21"/>
      <c r="L281" s="21"/>
      <c r="M281" s="4"/>
      <c r="O281" s="7"/>
      <c r="P281" s="9">
        <f>+'[2]5 -Produccion '!E68*$S$3</f>
        <v>0</v>
      </c>
      <c r="Q281" s="9">
        <f t="shared" si="32"/>
        <v>0</v>
      </c>
      <c r="R281" s="9">
        <f t="shared" si="33"/>
        <v>0</v>
      </c>
      <c r="S281" s="81">
        <f t="shared" si="34"/>
        <v>0</v>
      </c>
      <c r="T281" s="6"/>
      <c r="U281" s="21"/>
      <c r="V281" s="21"/>
      <c r="W281" s="4"/>
      <c r="Y281" s="7"/>
      <c r="Z281" s="9">
        <f>+'[2]5 -Produccion '!F68*$S$3</f>
        <v>0</v>
      </c>
      <c r="AA281" s="9">
        <f>+'[2]13- Costo por servicio-producto'!E470</f>
        <v>0</v>
      </c>
      <c r="AB281" s="9">
        <f t="shared" si="35"/>
        <v>0</v>
      </c>
      <c r="AC281" s="81">
        <f t="shared" si="36"/>
        <v>0</v>
      </c>
      <c r="AD281" s="6"/>
      <c r="AE281" s="21"/>
      <c r="AF281" s="21"/>
      <c r="AG281" s="4"/>
      <c r="AI281" s="7"/>
      <c r="AJ281" s="9">
        <f>+'[2]5 -Produccion '!G274*$R$3</f>
        <v>0</v>
      </c>
      <c r="AK281" s="9">
        <f>+'[2]13- Costo por servicio-producto'!E876</f>
        <v>0</v>
      </c>
      <c r="AL281" s="9">
        <f t="shared" si="37"/>
        <v>0</v>
      </c>
      <c r="AM281" s="81">
        <f t="shared" si="38"/>
        <v>0</v>
      </c>
      <c r="AN281" s="6"/>
      <c r="AO281" s="21"/>
      <c r="AP281" s="21"/>
      <c r="AQ281" s="4"/>
      <c r="AS281" s="7"/>
      <c r="AT281" s="9">
        <f>+'[2]5 -Produccion '!H68*$S$3</f>
        <v>0</v>
      </c>
      <c r="AU281" s="9">
        <f>+'[2]13- Costo por servicio-producto'!E870</f>
        <v>0</v>
      </c>
      <c r="AV281" s="9">
        <f t="shared" si="39"/>
        <v>0</v>
      </c>
      <c r="AW281" s="81">
        <f t="shared" si="40"/>
        <v>0</v>
      </c>
      <c r="AX281" s="6"/>
      <c r="AY281" s="21"/>
      <c r="AZ281" s="21"/>
      <c r="BA281" s="4"/>
    </row>
    <row r="282" spans="2:53" ht="13.8" thickBot="1">
      <c r="B282" s="97"/>
      <c r="C282" s="97"/>
      <c r="D282" s="83" t="s">
        <v>467</v>
      </c>
      <c r="E282" s="7"/>
      <c r="F282" s="21"/>
      <c r="G282" s="9">
        <f>+'[2]13- Costo por servicio-producto'!E71</f>
        <v>0</v>
      </c>
      <c r="H282" s="9">
        <f t="shared" si="30"/>
        <v>0</v>
      </c>
      <c r="I282" s="81">
        <f t="shared" si="31"/>
        <v>0</v>
      </c>
      <c r="J282" s="6"/>
      <c r="K282" s="21"/>
      <c r="L282" s="21"/>
      <c r="M282" s="4"/>
      <c r="O282" s="7"/>
      <c r="P282" s="9">
        <f>+'[2]5 -Produccion '!E69*$S$3</f>
        <v>0</v>
      </c>
      <c r="Q282" s="9">
        <f t="shared" si="32"/>
        <v>0</v>
      </c>
      <c r="R282" s="9">
        <f t="shared" si="33"/>
        <v>0</v>
      </c>
      <c r="S282" s="81">
        <f t="shared" si="34"/>
        <v>0</v>
      </c>
      <c r="T282" s="6"/>
      <c r="U282" s="21"/>
      <c r="V282" s="21"/>
      <c r="W282" s="4"/>
      <c r="Y282" s="7"/>
      <c r="Z282" s="9">
        <f>+'[2]5 -Produccion '!F69*$S$3</f>
        <v>0</v>
      </c>
      <c r="AA282" s="9">
        <f>+'[2]13- Costo por servicio-producto'!E471</f>
        <v>0</v>
      </c>
      <c r="AB282" s="9">
        <f t="shared" si="35"/>
        <v>0</v>
      </c>
      <c r="AC282" s="81">
        <f t="shared" si="36"/>
        <v>0</v>
      </c>
      <c r="AD282" s="6"/>
      <c r="AE282" s="21"/>
      <c r="AF282" s="21"/>
      <c r="AG282" s="4"/>
      <c r="AI282" s="7"/>
      <c r="AJ282" s="9">
        <f>+'[2]5 -Produccion '!G275*$R$3</f>
        <v>0</v>
      </c>
      <c r="AK282" s="9">
        <f>+'[2]13- Costo por servicio-producto'!E877</f>
        <v>0</v>
      </c>
      <c r="AL282" s="9">
        <f t="shared" si="37"/>
        <v>0</v>
      </c>
      <c r="AM282" s="81">
        <f t="shared" si="38"/>
        <v>0</v>
      </c>
      <c r="AN282" s="6"/>
      <c r="AO282" s="21"/>
      <c r="AP282" s="21"/>
      <c r="AQ282" s="4"/>
      <c r="AS282" s="7"/>
      <c r="AT282" s="9">
        <f>+'[2]5 -Produccion '!H69*$S$3</f>
        <v>0</v>
      </c>
      <c r="AU282" s="9">
        <f>+'[2]13- Costo por servicio-producto'!E871</f>
        <v>0</v>
      </c>
      <c r="AV282" s="9">
        <f t="shared" si="39"/>
        <v>0</v>
      </c>
      <c r="AW282" s="81">
        <f t="shared" si="40"/>
        <v>0</v>
      </c>
      <c r="AX282" s="6"/>
      <c r="AY282" s="21"/>
      <c r="AZ282" s="21"/>
      <c r="BA282" s="4"/>
    </row>
    <row r="283" spans="2:53" ht="13.8" thickBot="1">
      <c r="B283" s="97"/>
      <c r="C283" s="97"/>
      <c r="D283" s="83" t="s">
        <v>468</v>
      </c>
      <c r="E283" s="7"/>
      <c r="F283" s="21"/>
      <c r="G283" s="9">
        <f>+'[2]13- Costo por servicio-producto'!E72</f>
        <v>0</v>
      </c>
      <c r="H283" s="9">
        <f t="shared" si="30"/>
        <v>0</v>
      </c>
      <c r="I283" s="81">
        <f t="shared" si="31"/>
        <v>0</v>
      </c>
      <c r="J283" s="6"/>
      <c r="K283" s="21"/>
      <c r="L283" s="21"/>
      <c r="M283" s="4"/>
      <c r="O283" s="7"/>
      <c r="P283" s="9">
        <f>+'[2]5 -Produccion '!E70*$S$3</f>
        <v>0</v>
      </c>
      <c r="Q283" s="9">
        <f t="shared" si="32"/>
        <v>0</v>
      </c>
      <c r="R283" s="9">
        <f t="shared" si="33"/>
        <v>0</v>
      </c>
      <c r="S283" s="81">
        <f t="shared" si="34"/>
        <v>0</v>
      </c>
      <c r="T283" s="6"/>
      <c r="U283" s="21"/>
      <c r="V283" s="21"/>
      <c r="W283" s="4"/>
      <c r="Y283" s="7"/>
      <c r="Z283" s="9">
        <f>+'[2]5 -Produccion '!F70*$S$3</f>
        <v>0</v>
      </c>
      <c r="AA283" s="9">
        <f>+'[2]13- Costo por servicio-producto'!E472</f>
        <v>0</v>
      </c>
      <c r="AB283" s="9">
        <f t="shared" si="35"/>
        <v>0</v>
      </c>
      <c r="AC283" s="81">
        <f t="shared" si="36"/>
        <v>0</v>
      </c>
      <c r="AD283" s="6"/>
      <c r="AE283" s="21"/>
      <c r="AF283" s="21"/>
      <c r="AG283" s="4"/>
      <c r="AI283" s="7"/>
      <c r="AJ283" s="9">
        <f>+'[2]5 -Produccion '!G276*$R$3</f>
        <v>0</v>
      </c>
      <c r="AK283" s="9">
        <f>+'[2]13- Costo por servicio-producto'!E878</f>
        <v>0</v>
      </c>
      <c r="AL283" s="9">
        <f t="shared" si="37"/>
        <v>0</v>
      </c>
      <c r="AM283" s="81">
        <f t="shared" si="38"/>
        <v>0</v>
      </c>
      <c r="AN283" s="6"/>
      <c r="AO283" s="21"/>
      <c r="AP283" s="21"/>
      <c r="AQ283" s="4"/>
      <c r="AS283" s="7"/>
      <c r="AT283" s="9">
        <f>+'[2]5 -Produccion '!H70*$S$3</f>
        <v>0</v>
      </c>
      <c r="AU283" s="9">
        <f>+'[2]13- Costo por servicio-producto'!E872</f>
        <v>0</v>
      </c>
      <c r="AV283" s="9">
        <f t="shared" si="39"/>
        <v>0</v>
      </c>
      <c r="AW283" s="81">
        <f t="shared" si="40"/>
        <v>0</v>
      </c>
      <c r="AX283" s="6"/>
      <c r="AY283" s="21"/>
      <c r="AZ283" s="21"/>
      <c r="BA283" s="4"/>
    </row>
    <row r="284" spans="2:53" ht="13.8" thickBot="1">
      <c r="B284" s="97"/>
      <c r="C284" s="97"/>
      <c r="D284" s="83" t="s">
        <v>469</v>
      </c>
      <c r="E284" s="7"/>
      <c r="F284" s="21"/>
      <c r="G284" s="9">
        <f>+'[2]13- Costo por servicio-producto'!E73</f>
        <v>0</v>
      </c>
      <c r="H284" s="9">
        <f t="shared" si="30"/>
        <v>0</v>
      </c>
      <c r="I284" s="81">
        <f t="shared" si="31"/>
        <v>0</v>
      </c>
      <c r="J284" s="6"/>
      <c r="K284" s="21"/>
      <c r="L284" s="21"/>
      <c r="M284" s="4"/>
      <c r="O284" s="7"/>
      <c r="P284" s="9">
        <f>+'[2]5 -Produccion '!E71*$S$3</f>
        <v>0</v>
      </c>
      <c r="Q284" s="9">
        <f t="shared" si="32"/>
        <v>0</v>
      </c>
      <c r="R284" s="9">
        <f t="shared" si="33"/>
        <v>0</v>
      </c>
      <c r="S284" s="81">
        <f t="shared" si="34"/>
        <v>0</v>
      </c>
      <c r="T284" s="6"/>
      <c r="U284" s="21"/>
      <c r="V284" s="21"/>
      <c r="W284" s="4"/>
      <c r="Y284" s="7"/>
      <c r="Z284" s="9">
        <f>+'[2]5 -Produccion '!F71*$S$3</f>
        <v>0</v>
      </c>
      <c r="AA284" s="9">
        <f>+'[2]13- Costo por servicio-producto'!E473</f>
        <v>0</v>
      </c>
      <c r="AB284" s="9">
        <f t="shared" si="35"/>
        <v>0</v>
      </c>
      <c r="AC284" s="81">
        <f t="shared" si="36"/>
        <v>0</v>
      </c>
      <c r="AD284" s="6"/>
      <c r="AE284" s="21"/>
      <c r="AF284" s="21"/>
      <c r="AG284" s="4"/>
      <c r="AI284" s="7"/>
      <c r="AJ284" s="9">
        <f>+'[2]5 -Produccion '!G277*$R$3</f>
        <v>0</v>
      </c>
      <c r="AK284" s="9">
        <f>+'[2]13- Costo por servicio-producto'!E879</f>
        <v>0</v>
      </c>
      <c r="AL284" s="9">
        <f t="shared" si="37"/>
        <v>0</v>
      </c>
      <c r="AM284" s="81">
        <f t="shared" si="38"/>
        <v>0</v>
      </c>
      <c r="AN284" s="6"/>
      <c r="AO284" s="21"/>
      <c r="AP284" s="21"/>
      <c r="AQ284" s="4"/>
      <c r="AS284" s="7"/>
      <c r="AT284" s="9">
        <f>+'[2]5 -Produccion '!H71*$S$3</f>
        <v>0</v>
      </c>
      <c r="AU284" s="9">
        <f>+'[2]13- Costo por servicio-producto'!E873</f>
        <v>0</v>
      </c>
      <c r="AV284" s="9">
        <f t="shared" si="39"/>
        <v>0</v>
      </c>
      <c r="AW284" s="81">
        <f t="shared" si="40"/>
        <v>0</v>
      </c>
      <c r="AX284" s="6"/>
      <c r="AY284" s="21"/>
      <c r="AZ284" s="21"/>
      <c r="BA284" s="4"/>
    </row>
    <row r="285" spans="2:53" ht="13.8" thickBot="1">
      <c r="B285" s="97"/>
      <c r="C285" s="97"/>
      <c r="D285" s="83" t="s">
        <v>470</v>
      </c>
      <c r="E285" s="7"/>
      <c r="F285" s="21"/>
      <c r="G285" s="9">
        <f>+'[2]13- Costo por servicio-producto'!E74</f>
        <v>0</v>
      </c>
      <c r="H285" s="9">
        <f t="shared" ref="H285:H348" si="41">+F285/$E$217</f>
        <v>0</v>
      </c>
      <c r="I285" s="81">
        <f t="shared" ref="I285:I348" si="42">F285*G285</f>
        <v>0</v>
      </c>
      <c r="J285" s="6"/>
      <c r="K285" s="21"/>
      <c r="L285" s="21"/>
      <c r="M285" s="4"/>
      <c r="O285" s="7"/>
      <c r="P285" s="9">
        <f>+'[2]5 -Produccion '!E72*$S$3</f>
        <v>0</v>
      </c>
      <c r="Q285" s="9">
        <f t="shared" ref="Q285:Q348" si="43">+P285*$O$217</f>
        <v>0</v>
      </c>
      <c r="R285" s="9">
        <f t="shared" ref="R285:R348" si="44">+P285/$O$11</f>
        <v>0</v>
      </c>
      <c r="S285" s="81">
        <f t="shared" ref="S285:S348" si="45">+P285*Q285</f>
        <v>0</v>
      </c>
      <c r="T285" s="6"/>
      <c r="U285" s="21"/>
      <c r="V285" s="21"/>
      <c r="W285" s="4"/>
      <c r="Y285" s="7"/>
      <c r="Z285" s="9">
        <f>+'[2]5 -Produccion '!F72*$S$3</f>
        <v>0</v>
      </c>
      <c r="AA285" s="9">
        <f>+'[2]13- Costo por servicio-producto'!E474</f>
        <v>0</v>
      </c>
      <c r="AB285" s="9">
        <f t="shared" ref="AB285:AB348" si="46">+Z285/$Y$217</f>
        <v>0</v>
      </c>
      <c r="AC285" s="81">
        <f t="shared" ref="AC285:AC348" si="47">+Z285*AA285</f>
        <v>0</v>
      </c>
      <c r="AD285" s="6"/>
      <c r="AE285" s="21"/>
      <c r="AF285" s="21"/>
      <c r="AG285" s="4"/>
      <c r="AI285" s="7"/>
      <c r="AJ285" s="9">
        <f>+'[2]5 -Produccion '!G278*$R$3</f>
        <v>0</v>
      </c>
      <c r="AK285" s="9">
        <f>+'[2]13- Costo por servicio-producto'!E880</f>
        <v>0</v>
      </c>
      <c r="AL285" s="9">
        <f t="shared" ref="AL285:AL348" si="48">+AJ285/$AI$217</f>
        <v>0</v>
      </c>
      <c r="AM285" s="81">
        <f t="shared" ref="AM285:AM348" si="49">+AJ285*AK285</f>
        <v>0</v>
      </c>
      <c r="AN285" s="6"/>
      <c r="AO285" s="21"/>
      <c r="AP285" s="21"/>
      <c r="AQ285" s="4"/>
      <c r="AS285" s="7"/>
      <c r="AT285" s="9">
        <f>+'[2]5 -Produccion '!H72*$S$3</f>
        <v>0</v>
      </c>
      <c r="AU285" s="9">
        <f>+'[2]13- Costo por servicio-producto'!E874</f>
        <v>0</v>
      </c>
      <c r="AV285" s="9">
        <f t="shared" ref="AV285:AV348" si="50">+AT285/$AS$217</f>
        <v>0</v>
      </c>
      <c r="AW285" s="81">
        <f t="shared" ref="AW285:AW348" si="51">+AT285*AU285</f>
        <v>0</v>
      </c>
      <c r="AX285" s="6"/>
      <c r="AY285" s="21"/>
      <c r="AZ285" s="21"/>
      <c r="BA285" s="4"/>
    </row>
    <row r="286" spans="2:53" ht="13.8" thickBot="1">
      <c r="B286" s="97"/>
      <c r="C286" s="97"/>
      <c r="D286" s="83" t="s">
        <v>471</v>
      </c>
      <c r="E286" s="7"/>
      <c r="F286" s="21"/>
      <c r="G286" s="9">
        <f>+'[2]13- Costo por servicio-producto'!E75</f>
        <v>0</v>
      </c>
      <c r="H286" s="9">
        <f t="shared" si="41"/>
        <v>0</v>
      </c>
      <c r="I286" s="81">
        <f t="shared" si="42"/>
        <v>0</v>
      </c>
      <c r="J286" s="6"/>
      <c r="K286" s="21"/>
      <c r="L286" s="21"/>
      <c r="M286" s="4"/>
      <c r="O286" s="7"/>
      <c r="P286" s="9">
        <f>+'[2]5 -Produccion '!E73*$S$3</f>
        <v>0</v>
      </c>
      <c r="Q286" s="9">
        <f t="shared" si="43"/>
        <v>0</v>
      </c>
      <c r="R286" s="9">
        <f t="shared" si="44"/>
        <v>0</v>
      </c>
      <c r="S286" s="81">
        <f t="shared" si="45"/>
        <v>0</v>
      </c>
      <c r="T286" s="6"/>
      <c r="U286" s="21"/>
      <c r="V286" s="21"/>
      <c r="W286" s="4"/>
      <c r="Y286" s="7"/>
      <c r="Z286" s="9">
        <f>+'[2]5 -Produccion '!F73*$S$3</f>
        <v>0</v>
      </c>
      <c r="AA286" s="9">
        <f>+'[2]13- Costo por servicio-producto'!E475</f>
        <v>0</v>
      </c>
      <c r="AB286" s="9">
        <f t="shared" si="46"/>
        <v>0</v>
      </c>
      <c r="AC286" s="81">
        <f t="shared" si="47"/>
        <v>0</v>
      </c>
      <c r="AD286" s="6"/>
      <c r="AE286" s="21"/>
      <c r="AF286" s="21"/>
      <c r="AG286" s="4"/>
      <c r="AI286" s="7"/>
      <c r="AJ286" s="9">
        <f>+'[2]5 -Produccion '!G279*$R$3</f>
        <v>0</v>
      </c>
      <c r="AK286" s="9">
        <f>+'[2]13- Costo por servicio-producto'!E881</f>
        <v>0</v>
      </c>
      <c r="AL286" s="9">
        <f t="shared" si="48"/>
        <v>0</v>
      </c>
      <c r="AM286" s="81">
        <f t="shared" si="49"/>
        <v>0</v>
      </c>
      <c r="AN286" s="6"/>
      <c r="AO286" s="21"/>
      <c r="AP286" s="21"/>
      <c r="AQ286" s="4"/>
      <c r="AS286" s="7"/>
      <c r="AT286" s="9">
        <f>+'[2]5 -Produccion '!H73*$S$3</f>
        <v>0</v>
      </c>
      <c r="AU286" s="9">
        <f>+'[2]13- Costo por servicio-producto'!E875</f>
        <v>0</v>
      </c>
      <c r="AV286" s="9">
        <f t="shared" si="50"/>
        <v>0</v>
      </c>
      <c r="AW286" s="81">
        <f t="shared" si="51"/>
        <v>0</v>
      </c>
      <c r="AX286" s="6"/>
      <c r="AY286" s="21"/>
      <c r="AZ286" s="21"/>
      <c r="BA286" s="4"/>
    </row>
    <row r="287" spans="2:53" ht="13.8" thickBot="1">
      <c r="B287" s="97"/>
      <c r="C287" s="97"/>
      <c r="D287" s="83" t="s">
        <v>472</v>
      </c>
      <c r="E287" s="7"/>
      <c r="F287" s="21"/>
      <c r="G287" s="9">
        <f>+'[2]13- Costo por servicio-producto'!E76</f>
        <v>0</v>
      </c>
      <c r="H287" s="9">
        <f t="shared" si="41"/>
        <v>0</v>
      </c>
      <c r="I287" s="81">
        <f t="shared" si="42"/>
        <v>0</v>
      </c>
      <c r="J287" s="6"/>
      <c r="K287" s="21"/>
      <c r="L287" s="21"/>
      <c r="M287" s="4"/>
      <c r="O287" s="7"/>
      <c r="P287" s="9">
        <f>+'[2]5 -Produccion '!E74*$S$3</f>
        <v>0</v>
      </c>
      <c r="Q287" s="9">
        <f t="shared" si="43"/>
        <v>0</v>
      </c>
      <c r="R287" s="9">
        <f t="shared" si="44"/>
        <v>0</v>
      </c>
      <c r="S287" s="81">
        <f t="shared" si="45"/>
        <v>0</v>
      </c>
      <c r="T287" s="6"/>
      <c r="U287" s="21"/>
      <c r="V287" s="21"/>
      <c r="W287" s="4"/>
      <c r="Y287" s="7"/>
      <c r="Z287" s="9">
        <f>+'[2]5 -Produccion '!F74*$S$3</f>
        <v>0</v>
      </c>
      <c r="AA287" s="9">
        <f>+'[2]13- Costo por servicio-producto'!E476</f>
        <v>0</v>
      </c>
      <c r="AB287" s="9">
        <f t="shared" si="46"/>
        <v>0</v>
      </c>
      <c r="AC287" s="81">
        <f t="shared" si="47"/>
        <v>0</v>
      </c>
      <c r="AD287" s="6"/>
      <c r="AE287" s="21"/>
      <c r="AF287" s="21"/>
      <c r="AG287" s="4"/>
      <c r="AI287" s="7"/>
      <c r="AJ287" s="9">
        <f>+'[2]5 -Produccion '!G280*$R$3</f>
        <v>0</v>
      </c>
      <c r="AK287" s="9">
        <f>+'[2]13- Costo por servicio-producto'!E882</f>
        <v>0</v>
      </c>
      <c r="AL287" s="9">
        <f t="shared" si="48"/>
        <v>0</v>
      </c>
      <c r="AM287" s="81">
        <f t="shared" si="49"/>
        <v>0</v>
      </c>
      <c r="AN287" s="6"/>
      <c r="AO287" s="21"/>
      <c r="AP287" s="21"/>
      <c r="AQ287" s="4"/>
      <c r="AS287" s="7"/>
      <c r="AT287" s="9">
        <f>+'[2]5 -Produccion '!H74*$S$3</f>
        <v>0</v>
      </c>
      <c r="AU287" s="9">
        <f>+'[2]13- Costo por servicio-producto'!E876</f>
        <v>0</v>
      </c>
      <c r="AV287" s="9">
        <f t="shared" si="50"/>
        <v>0</v>
      </c>
      <c r="AW287" s="81">
        <f t="shared" si="51"/>
        <v>0</v>
      </c>
      <c r="AX287" s="6"/>
      <c r="AY287" s="21"/>
      <c r="AZ287" s="21"/>
      <c r="BA287" s="4"/>
    </row>
    <row r="288" spans="2:53" ht="14.25" customHeight="1" thickBot="1">
      <c r="B288" s="97"/>
      <c r="C288" s="97"/>
      <c r="D288" s="83" t="s">
        <v>473</v>
      </c>
      <c r="E288" s="7"/>
      <c r="F288" s="21"/>
      <c r="G288" s="9">
        <f>+'[2]13- Costo por servicio-producto'!E77</f>
        <v>0</v>
      </c>
      <c r="H288" s="9">
        <f t="shared" si="41"/>
        <v>0</v>
      </c>
      <c r="I288" s="81">
        <f t="shared" si="42"/>
        <v>0</v>
      </c>
      <c r="J288" s="6"/>
      <c r="K288" s="21"/>
      <c r="L288" s="21"/>
      <c r="M288" s="4"/>
      <c r="O288" s="7"/>
      <c r="P288" s="9">
        <f>+'[2]5 -Produccion '!E75*$S$3</f>
        <v>0</v>
      </c>
      <c r="Q288" s="9">
        <f t="shared" si="43"/>
        <v>0</v>
      </c>
      <c r="R288" s="9">
        <f t="shared" si="44"/>
        <v>0</v>
      </c>
      <c r="S288" s="81">
        <f t="shared" si="45"/>
        <v>0</v>
      </c>
      <c r="T288" s="6"/>
      <c r="U288" s="21"/>
      <c r="V288" s="21"/>
      <c r="W288" s="4"/>
      <c r="Y288" s="7"/>
      <c r="Z288" s="9">
        <f>+'[2]5 -Produccion '!F75*$S$3</f>
        <v>0</v>
      </c>
      <c r="AA288" s="9">
        <f>+'[2]13- Costo por servicio-producto'!E477</f>
        <v>0</v>
      </c>
      <c r="AB288" s="9">
        <f t="shared" si="46"/>
        <v>0</v>
      </c>
      <c r="AC288" s="81">
        <f t="shared" si="47"/>
        <v>0</v>
      </c>
      <c r="AD288" s="6"/>
      <c r="AE288" s="21"/>
      <c r="AF288" s="21"/>
      <c r="AG288" s="4"/>
      <c r="AI288" s="7"/>
      <c r="AJ288" s="9">
        <f>+'[2]5 -Produccion '!G281*$R$3</f>
        <v>0</v>
      </c>
      <c r="AK288" s="9">
        <f>+'[2]13- Costo por servicio-producto'!E883</f>
        <v>0</v>
      </c>
      <c r="AL288" s="9">
        <f t="shared" si="48"/>
        <v>0</v>
      </c>
      <c r="AM288" s="81">
        <f t="shared" si="49"/>
        <v>0</v>
      </c>
      <c r="AN288" s="6"/>
      <c r="AO288" s="21"/>
      <c r="AP288" s="21"/>
      <c r="AQ288" s="4"/>
      <c r="AS288" s="7"/>
      <c r="AT288" s="9">
        <f>+'[2]5 -Produccion '!H75*$S$3</f>
        <v>0</v>
      </c>
      <c r="AU288" s="9">
        <f>+'[2]13- Costo por servicio-producto'!E877</f>
        <v>0</v>
      </c>
      <c r="AV288" s="9">
        <f t="shared" si="50"/>
        <v>0</v>
      </c>
      <c r="AW288" s="81">
        <f t="shared" si="51"/>
        <v>0</v>
      </c>
      <c r="AX288" s="6"/>
      <c r="AY288" s="21"/>
      <c r="AZ288" s="21"/>
      <c r="BA288" s="4"/>
    </row>
    <row r="289" spans="2:53" ht="13.8" thickBot="1">
      <c r="B289" s="97"/>
      <c r="C289" s="97"/>
      <c r="D289" s="83" t="s">
        <v>474</v>
      </c>
      <c r="E289" s="7"/>
      <c r="F289" s="21"/>
      <c r="G289" s="9">
        <f>+'[2]13- Costo por servicio-producto'!E78</f>
        <v>0</v>
      </c>
      <c r="H289" s="9">
        <f t="shared" si="41"/>
        <v>0</v>
      </c>
      <c r="I289" s="81">
        <f t="shared" si="42"/>
        <v>0</v>
      </c>
      <c r="J289" s="6"/>
      <c r="K289" s="21"/>
      <c r="L289" s="21"/>
      <c r="M289" s="4"/>
      <c r="O289" s="7"/>
      <c r="P289" s="9">
        <f>+'[2]5 -Produccion '!E76*$S$3</f>
        <v>0</v>
      </c>
      <c r="Q289" s="9">
        <f t="shared" si="43"/>
        <v>0</v>
      </c>
      <c r="R289" s="9">
        <f t="shared" si="44"/>
        <v>0</v>
      </c>
      <c r="S289" s="81">
        <f t="shared" si="45"/>
        <v>0</v>
      </c>
      <c r="T289" s="6"/>
      <c r="U289" s="21"/>
      <c r="V289" s="21"/>
      <c r="W289" s="4"/>
      <c r="Y289" s="7"/>
      <c r="Z289" s="9">
        <f>+'[2]5 -Produccion '!F76*$S$3</f>
        <v>0</v>
      </c>
      <c r="AA289" s="9">
        <f>+'[2]13- Costo por servicio-producto'!E478</f>
        <v>0</v>
      </c>
      <c r="AB289" s="9">
        <f t="shared" si="46"/>
        <v>0</v>
      </c>
      <c r="AC289" s="81">
        <f t="shared" si="47"/>
        <v>0</v>
      </c>
      <c r="AD289" s="6"/>
      <c r="AE289" s="21"/>
      <c r="AF289" s="21"/>
      <c r="AG289" s="4"/>
      <c r="AI289" s="7"/>
      <c r="AJ289" s="9">
        <f>+'[2]5 -Produccion '!G282*$R$3</f>
        <v>0</v>
      </c>
      <c r="AK289" s="9">
        <f>+'[2]13- Costo por servicio-producto'!E884</f>
        <v>0</v>
      </c>
      <c r="AL289" s="9">
        <f t="shared" si="48"/>
        <v>0</v>
      </c>
      <c r="AM289" s="81">
        <f t="shared" si="49"/>
        <v>0</v>
      </c>
      <c r="AN289" s="6"/>
      <c r="AO289" s="21"/>
      <c r="AP289" s="21"/>
      <c r="AQ289" s="4"/>
      <c r="AS289" s="7"/>
      <c r="AT289" s="9">
        <f>+'[2]5 -Produccion '!H76*$S$3</f>
        <v>0</v>
      </c>
      <c r="AU289" s="9">
        <f>+'[2]13- Costo por servicio-producto'!E878</f>
        <v>0</v>
      </c>
      <c r="AV289" s="9">
        <f t="shared" si="50"/>
        <v>0</v>
      </c>
      <c r="AW289" s="81">
        <f t="shared" si="51"/>
        <v>0</v>
      </c>
      <c r="AX289" s="6"/>
      <c r="AY289" s="21"/>
      <c r="AZ289" s="21"/>
      <c r="BA289" s="4"/>
    </row>
    <row r="290" spans="2:53" ht="13.8" thickBot="1">
      <c r="B290" s="97"/>
      <c r="C290" s="97"/>
      <c r="D290" s="83" t="s">
        <v>475</v>
      </c>
      <c r="E290" s="7"/>
      <c r="F290" s="21"/>
      <c r="G290" s="9">
        <f>+'[2]13- Costo por servicio-producto'!E79</f>
        <v>0</v>
      </c>
      <c r="H290" s="9">
        <f t="shared" si="41"/>
        <v>0</v>
      </c>
      <c r="I290" s="81">
        <f t="shared" si="42"/>
        <v>0</v>
      </c>
      <c r="J290" s="6"/>
      <c r="K290" s="21"/>
      <c r="L290" s="21"/>
      <c r="M290" s="4"/>
      <c r="O290" s="7"/>
      <c r="P290" s="9">
        <f>+'[2]5 -Produccion '!E77*$S$3</f>
        <v>0</v>
      </c>
      <c r="Q290" s="9">
        <f t="shared" si="43"/>
        <v>0</v>
      </c>
      <c r="R290" s="9">
        <f t="shared" si="44"/>
        <v>0</v>
      </c>
      <c r="S290" s="81">
        <f t="shared" si="45"/>
        <v>0</v>
      </c>
      <c r="T290" s="6"/>
      <c r="U290" s="21"/>
      <c r="V290" s="21"/>
      <c r="W290" s="4"/>
      <c r="Y290" s="7"/>
      <c r="Z290" s="9">
        <f>+'[2]5 -Produccion '!F77*$S$3</f>
        <v>0</v>
      </c>
      <c r="AA290" s="9">
        <f>+'[2]13- Costo por servicio-producto'!E479</f>
        <v>0</v>
      </c>
      <c r="AB290" s="9">
        <f t="shared" si="46"/>
        <v>0</v>
      </c>
      <c r="AC290" s="81">
        <f t="shared" si="47"/>
        <v>0</v>
      </c>
      <c r="AD290" s="6"/>
      <c r="AE290" s="21"/>
      <c r="AF290" s="21"/>
      <c r="AG290" s="4"/>
      <c r="AI290" s="7"/>
      <c r="AJ290" s="9">
        <f>+'[2]5 -Produccion '!G283*$R$3</f>
        <v>0</v>
      </c>
      <c r="AK290" s="9">
        <f>+'[2]13- Costo por servicio-producto'!E885</f>
        <v>0</v>
      </c>
      <c r="AL290" s="9">
        <f t="shared" si="48"/>
        <v>0</v>
      </c>
      <c r="AM290" s="81">
        <f t="shared" si="49"/>
        <v>0</v>
      </c>
      <c r="AN290" s="6"/>
      <c r="AO290" s="21"/>
      <c r="AP290" s="21"/>
      <c r="AQ290" s="4"/>
      <c r="AS290" s="7"/>
      <c r="AT290" s="9">
        <f>+'[2]5 -Produccion '!H77*$S$3</f>
        <v>0</v>
      </c>
      <c r="AU290" s="9">
        <f>+'[2]13- Costo por servicio-producto'!E879</f>
        <v>0</v>
      </c>
      <c r="AV290" s="9">
        <f t="shared" si="50"/>
        <v>0</v>
      </c>
      <c r="AW290" s="81">
        <f t="shared" si="51"/>
        <v>0</v>
      </c>
      <c r="AX290" s="6"/>
      <c r="AY290" s="21"/>
      <c r="AZ290" s="21"/>
      <c r="BA290" s="4"/>
    </row>
    <row r="291" spans="2:53" ht="13.8" thickBot="1">
      <c r="B291" s="97"/>
      <c r="C291" s="97"/>
      <c r="D291" s="83" t="s">
        <v>476</v>
      </c>
      <c r="E291" s="7"/>
      <c r="F291" s="21"/>
      <c r="G291" s="9">
        <f>+'[2]13- Costo por servicio-producto'!E80</f>
        <v>0</v>
      </c>
      <c r="H291" s="9">
        <f t="shared" si="41"/>
        <v>0</v>
      </c>
      <c r="I291" s="81">
        <f t="shared" si="42"/>
        <v>0</v>
      </c>
      <c r="J291" s="6"/>
      <c r="K291" s="21"/>
      <c r="L291" s="21"/>
      <c r="M291" s="4"/>
      <c r="O291" s="7"/>
      <c r="P291" s="9">
        <f>+'[2]5 -Produccion '!E78*$S$3</f>
        <v>0</v>
      </c>
      <c r="Q291" s="9">
        <f t="shared" si="43"/>
        <v>0</v>
      </c>
      <c r="R291" s="9">
        <f t="shared" si="44"/>
        <v>0</v>
      </c>
      <c r="S291" s="81">
        <f t="shared" si="45"/>
        <v>0</v>
      </c>
      <c r="T291" s="6"/>
      <c r="U291" s="21"/>
      <c r="V291" s="21"/>
      <c r="W291" s="4"/>
      <c r="Y291" s="7"/>
      <c r="Z291" s="9">
        <f>+'[2]5 -Produccion '!F78*$S$3</f>
        <v>0</v>
      </c>
      <c r="AA291" s="9">
        <f>+'[2]13- Costo por servicio-producto'!E480</f>
        <v>0</v>
      </c>
      <c r="AB291" s="9">
        <f t="shared" si="46"/>
        <v>0</v>
      </c>
      <c r="AC291" s="81">
        <f t="shared" si="47"/>
        <v>0</v>
      </c>
      <c r="AD291" s="6"/>
      <c r="AE291" s="21"/>
      <c r="AF291" s="21"/>
      <c r="AG291" s="4"/>
      <c r="AI291" s="7"/>
      <c r="AJ291" s="9">
        <f>+'[2]5 -Produccion '!G284*$R$3</f>
        <v>0</v>
      </c>
      <c r="AK291" s="9">
        <f>+'[2]13- Costo por servicio-producto'!E886</f>
        <v>0</v>
      </c>
      <c r="AL291" s="9">
        <f t="shared" si="48"/>
        <v>0</v>
      </c>
      <c r="AM291" s="81">
        <f t="shared" si="49"/>
        <v>0</v>
      </c>
      <c r="AN291" s="6"/>
      <c r="AO291" s="21"/>
      <c r="AP291" s="21"/>
      <c r="AQ291" s="4"/>
      <c r="AS291" s="7"/>
      <c r="AT291" s="9">
        <f>+'[2]5 -Produccion '!H78*$S$3</f>
        <v>0</v>
      </c>
      <c r="AU291" s="9">
        <f>+'[2]13- Costo por servicio-producto'!E880</f>
        <v>0</v>
      </c>
      <c r="AV291" s="9">
        <f t="shared" si="50"/>
        <v>0</v>
      </c>
      <c r="AW291" s="81">
        <f t="shared" si="51"/>
        <v>0</v>
      </c>
      <c r="AX291" s="6"/>
      <c r="AY291" s="21"/>
      <c r="AZ291" s="21"/>
      <c r="BA291" s="4"/>
    </row>
    <row r="292" spans="2:53" ht="13.8" thickBot="1">
      <c r="B292" s="97"/>
      <c r="C292" s="97"/>
      <c r="D292" s="83" t="s">
        <v>477</v>
      </c>
      <c r="E292" s="7"/>
      <c r="F292" s="21"/>
      <c r="G292" s="9">
        <f>+'[2]13- Costo por servicio-producto'!E81</f>
        <v>0</v>
      </c>
      <c r="H292" s="9">
        <f t="shared" si="41"/>
        <v>0</v>
      </c>
      <c r="I292" s="81">
        <f t="shared" si="42"/>
        <v>0</v>
      </c>
      <c r="J292" s="6"/>
      <c r="K292" s="21"/>
      <c r="L292" s="21"/>
      <c r="M292" s="4"/>
      <c r="O292" s="7"/>
      <c r="P292" s="9">
        <f>+'[2]5 -Produccion '!E79*$S$3</f>
        <v>0</v>
      </c>
      <c r="Q292" s="9">
        <f t="shared" si="43"/>
        <v>0</v>
      </c>
      <c r="R292" s="9">
        <f t="shared" si="44"/>
        <v>0</v>
      </c>
      <c r="S292" s="81">
        <f t="shared" si="45"/>
        <v>0</v>
      </c>
      <c r="T292" s="6"/>
      <c r="U292" s="21"/>
      <c r="V292" s="21"/>
      <c r="W292" s="4"/>
      <c r="Y292" s="7"/>
      <c r="Z292" s="9">
        <f>+'[2]5 -Produccion '!F79*$S$3</f>
        <v>0</v>
      </c>
      <c r="AA292" s="9">
        <f>+'[2]13- Costo por servicio-producto'!E481</f>
        <v>0</v>
      </c>
      <c r="AB292" s="9">
        <f t="shared" si="46"/>
        <v>0</v>
      </c>
      <c r="AC292" s="81">
        <f t="shared" si="47"/>
        <v>0</v>
      </c>
      <c r="AD292" s="6"/>
      <c r="AE292" s="21"/>
      <c r="AF292" s="21"/>
      <c r="AG292" s="4"/>
      <c r="AI292" s="7"/>
      <c r="AJ292" s="9">
        <f>+'[2]5 -Produccion '!G285*$R$3</f>
        <v>0</v>
      </c>
      <c r="AK292" s="9">
        <f>+'[2]13- Costo por servicio-producto'!E887</f>
        <v>0</v>
      </c>
      <c r="AL292" s="9">
        <f t="shared" si="48"/>
        <v>0</v>
      </c>
      <c r="AM292" s="81">
        <f t="shared" si="49"/>
        <v>0</v>
      </c>
      <c r="AN292" s="6"/>
      <c r="AO292" s="21"/>
      <c r="AP292" s="21"/>
      <c r="AQ292" s="4"/>
      <c r="AS292" s="7"/>
      <c r="AT292" s="9">
        <f>+'[2]5 -Produccion '!H79*$S$3</f>
        <v>0</v>
      </c>
      <c r="AU292" s="9">
        <f>+'[2]13- Costo por servicio-producto'!E881</f>
        <v>0</v>
      </c>
      <c r="AV292" s="9">
        <f t="shared" si="50"/>
        <v>0</v>
      </c>
      <c r="AW292" s="81">
        <f t="shared" si="51"/>
        <v>0</v>
      </c>
      <c r="AX292" s="6"/>
      <c r="AY292" s="21"/>
      <c r="AZ292" s="21"/>
      <c r="BA292" s="4"/>
    </row>
    <row r="293" spans="2:53" ht="13.8" thickBot="1">
      <c r="B293" s="97"/>
      <c r="C293" s="97"/>
      <c r="D293" s="83" t="s">
        <v>478</v>
      </c>
      <c r="E293" s="7"/>
      <c r="F293" s="21"/>
      <c r="G293" s="9">
        <f>+'[2]13- Costo por servicio-producto'!E82</f>
        <v>0</v>
      </c>
      <c r="H293" s="9">
        <f t="shared" si="41"/>
        <v>0</v>
      </c>
      <c r="I293" s="81">
        <f t="shared" si="42"/>
        <v>0</v>
      </c>
      <c r="J293" s="6"/>
      <c r="K293" s="21"/>
      <c r="L293" s="21"/>
      <c r="M293" s="4"/>
      <c r="O293" s="7"/>
      <c r="P293" s="9">
        <f>+'[2]5 -Produccion '!E80*$S$3</f>
        <v>0</v>
      </c>
      <c r="Q293" s="9">
        <f t="shared" si="43"/>
        <v>0</v>
      </c>
      <c r="R293" s="9">
        <f t="shared" si="44"/>
        <v>0</v>
      </c>
      <c r="S293" s="81">
        <f t="shared" si="45"/>
        <v>0</v>
      </c>
      <c r="T293" s="6"/>
      <c r="U293" s="21"/>
      <c r="V293" s="21"/>
      <c r="W293" s="4"/>
      <c r="Y293" s="7"/>
      <c r="Z293" s="9">
        <f>+'[2]5 -Produccion '!F80*$S$3</f>
        <v>0</v>
      </c>
      <c r="AA293" s="9">
        <f>+'[2]13- Costo por servicio-producto'!E482</f>
        <v>0</v>
      </c>
      <c r="AB293" s="9">
        <f t="shared" si="46"/>
        <v>0</v>
      </c>
      <c r="AC293" s="81">
        <f t="shared" si="47"/>
        <v>0</v>
      </c>
      <c r="AD293" s="6"/>
      <c r="AE293" s="21"/>
      <c r="AF293" s="21"/>
      <c r="AG293" s="4"/>
      <c r="AI293" s="7"/>
      <c r="AJ293" s="9">
        <f>+'[2]5 -Produccion '!G286*$R$3</f>
        <v>0</v>
      </c>
      <c r="AK293" s="9">
        <f>+'[2]13- Costo por servicio-producto'!E888</f>
        <v>0</v>
      </c>
      <c r="AL293" s="9">
        <f t="shared" si="48"/>
        <v>0</v>
      </c>
      <c r="AM293" s="81">
        <f t="shared" si="49"/>
        <v>0</v>
      </c>
      <c r="AN293" s="6"/>
      <c r="AO293" s="21"/>
      <c r="AP293" s="21"/>
      <c r="AQ293" s="4"/>
      <c r="AS293" s="7"/>
      <c r="AT293" s="9">
        <f>+'[2]5 -Produccion '!H80*$S$3</f>
        <v>0</v>
      </c>
      <c r="AU293" s="9">
        <f>+'[2]13- Costo por servicio-producto'!E882</f>
        <v>0</v>
      </c>
      <c r="AV293" s="9">
        <f t="shared" si="50"/>
        <v>0</v>
      </c>
      <c r="AW293" s="81">
        <f t="shared" si="51"/>
        <v>0</v>
      </c>
      <c r="AX293" s="6"/>
      <c r="AY293" s="21"/>
      <c r="AZ293" s="21"/>
      <c r="BA293" s="4"/>
    </row>
    <row r="294" spans="2:53" ht="13.8" thickBot="1">
      <c r="B294" s="97"/>
      <c r="C294" s="97"/>
      <c r="D294" s="83" t="s">
        <v>479</v>
      </c>
      <c r="E294" s="7"/>
      <c r="F294" s="21"/>
      <c r="G294" s="9">
        <f>+'[2]13- Costo por servicio-producto'!E83</f>
        <v>0</v>
      </c>
      <c r="H294" s="9">
        <f t="shared" si="41"/>
        <v>0</v>
      </c>
      <c r="I294" s="81">
        <f t="shared" si="42"/>
        <v>0</v>
      </c>
      <c r="J294" s="6"/>
      <c r="K294" s="21"/>
      <c r="L294" s="21"/>
      <c r="M294" s="4"/>
      <c r="O294" s="7"/>
      <c r="P294" s="9">
        <f>+'[2]5 -Produccion '!E81*$S$3</f>
        <v>0</v>
      </c>
      <c r="Q294" s="9">
        <f t="shared" si="43"/>
        <v>0</v>
      </c>
      <c r="R294" s="9">
        <f t="shared" si="44"/>
        <v>0</v>
      </c>
      <c r="S294" s="81">
        <f t="shared" si="45"/>
        <v>0</v>
      </c>
      <c r="T294" s="6"/>
      <c r="U294" s="21"/>
      <c r="V294" s="21"/>
      <c r="W294" s="4"/>
      <c r="Y294" s="7"/>
      <c r="Z294" s="9">
        <f>+'[2]5 -Produccion '!F81*$S$3</f>
        <v>0</v>
      </c>
      <c r="AA294" s="9">
        <f>+'[2]13- Costo por servicio-producto'!E483</f>
        <v>0</v>
      </c>
      <c r="AB294" s="9">
        <f t="shared" si="46"/>
        <v>0</v>
      </c>
      <c r="AC294" s="81">
        <f t="shared" si="47"/>
        <v>0</v>
      </c>
      <c r="AD294" s="6"/>
      <c r="AE294" s="21"/>
      <c r="AF294" s="21"/>
      <c r="AG294" s="4"/>
      <c r="AI294" s="7"/>
      <c r="AJ294" s="9">
        <f>+'[2]5 -Produccion '!G287*$R$3</f>
        <v>0</v>
      </c>
      <c r="AK294" s="9">
        <f>+'[2]13- Costo por servicio-producto'!E889</f>
        <v>0</v>
      </c>
      <c r="AL294" s="9">
        <f t="shared" si="48"/>
        <v>0</v>
      </c>
      <c r="AM294" s="81">
        <f t="shared" si="49"/>
        <v>0</v>
      </c>
      <c r="AN294" s="6"/>
      <c r="AO294" s="21"/>
      <c r="AP294" s="21"/>
      <c r="AQ294" s="4"/>
      <c r="AS294" s="7"/>
      <c r="AT294" s="9">
        <f>+'[2]5 -Produccion '!H81*$S$3</f>
        <v>0</v>
      </c>
      <c r="AU294" s="9">
        <f>+'[2]13- Costo por servicio-producto'!E883</f>
        <v>0</v>
      </c>
      <c r="AV294" s="9">
        <f t="shared" si="50"/>
        <v>0</v>
      </c>
      <c r="AW294" s="81">
        <f t="shared" si="51"/>
        <v>0</v>
      </c>
      <c r="AX294" s="6"/>
      <c r="AY294" s="21"/>
      <c r="AZ294" s="21"/>
      <c r="BA294" s="4"/>
    </row>
    <row r="295" spans="2:53" ht="13.8" thickBot="1">
      <c r="B295" s="97"/>
      <c r="C295" s="97"/>
      <c r="D295" s="83" t="s">
        <v>480</v>
      </c>
      <c r="E295" s="7"/>
      <c r="F295" s="21"/>
      <c r="G295" s="9">
        <f>+'[2]13- Costo por servicio-producto'!E84</f>
        <v>0</v>
      </c>
      <c r="H295" s="9">
        <f t="shared" si="41"/>
        <v>0</v>
      </c>
      <c r="I295" s="81">
        <f t="shared" si="42"/>
        <v>0</v>
      </c>
      <c r="J295" s="6"/>
      <c r="K295" s="21"/>
      <c r="L295" s="21"/>
      <c r="M295" s="4"/>
      <c r="O295" s="7"/>
      <c r="P295" s="9">
        <f>+'[2]5 -Produccion '!E82*$S$3</f>
        <v>0</v>
      </c>
      <c r="Q295" s="9">
        <f t="shared" si="43"/>
        <v>0</v>
      </c>
      <c r="R295" s="9">
        <f t="shared" si="44"/>
        <v>0</v>
      </c>
      <c r="S295" s="81">
        <f t="shared" si="45"/>
        <v>0</v>
      </c>
      <c r="T295" s="6"/>
      <c r="U295" s="21"/>
      <c r="V295" s="21"/>
      <c r="W295" s="4"/>
      <c r="Y295" s="7"/>
      <c r="Z295" s="9">
        <f>+'[2]5 -Produccion '!F82*$S$3</f>
        <v>0</v>
      </c>
      <c r="AA295" s="9">
        <f>+'[2]13- Costo por servicio-producto'!E484</f>
        <v>0</v>
      </c>
      <c r="AB295" s="9">
        <f t="shared" si="46"/>
        <v>0</v>
      </c>
      <c r="AC295" s="81">
        <f t="shared" si="47"/>
        <v>0</v>
      </c>
      <c r="AD295" s="6"/>
      <c r="AE295" s="21"/>
      <c r="AF295" s="21"/>
      <c r="AG295" s="4"/>
      <c r="AI295" s="7"/>
      <c r="AJ295" s="9">
        <f>+'[2]5 -Produccion '!G288*$R$3</f>
        <v>0</v>
      </c>
      <c r="AK295" s="9">
        <f>+'[2]13- Costo por servicio-producto'!E890</f>
        <v>0</v>
      </c>
      <c r="AL295" s="9">
        <f t="shared" si="48"/>
        <v>0</v>
      </c>
      <c r="AM295" s="81">
        <f t="shared" si="49"/>
        <v>0</v>
      </c>
      <c r="AN295" s="6"/>
      <c r="AO295" s="21"/>
      <c r="AP295" s="21"/>
      <c r="AQ295" s="4"/>
      <c r="AS295" s="7"/>
      <c r="AT295" s="9">
        <f>+'[2]5 -Produccion '!H82*$S$3</f>
        <v>0</v>
      </c>
      <c r="AU295" s="9">
        <f>+'[2]13- Costo por servicio-producto'!E884</f>
        <v>0</v>
      </c>
      <c r="AV295" s="9">
        <f t="shared" si="50"/>
        <v>0</v>
      </c>
      <c r="AW295" s="81">
        <f t="shared" si="51"/>
        <v>0</v>
      </c>
      <c r="AX295" s="6"/>
      <c r="AY295" s="21"/>
      <c r="AZ295" s="21"/>
      <c r="BA295" s="4"/>
    </row>
    <row r="296" spans="2:53" ht="13.8" thickBot="1">
      <c r="B296" s="97"/>
      <c r="C296" s="97"/>
      <c r="D296" s="83" t="s">
        <v>481</v>
      </c>
      <c r="E296" s="7"/>
      <c r="F296" s="21"/>
      <c r="G296" s="9">
        <f>+'[2]13- Costo por servicio-producto'!E85</f>
        <v>0</v>
      </c>
      <c r="H296" s="9">
        <f t="shared" si="41"/>
        <v>0</v>
      </c>
      <c r="I296" s="81">
        <f t="shared" si="42"/>
        <v>0</v>
      </c>
      <c r="J296" s="6"/>
      <c r="K296" s="21"/>
      <c r="L296" s="21"/>
      <c r="M296" s="4"/>
      <c r="O296" s="7"/>
      <c r="P296" s="9">
        <f>+'[2]5 -Produccion '!E83*$S$3</f>
        <v>0</v>
      </c>
      <c r="Q296" s="9">
        <f t="shared" si="43"/>
        <v>0</v>
      </c>
      <c r="R296" s="9">
        <f t="shared" si="44"/>
        <v>0</v>
      </c>
      <c r="S296" s="81">
        <f t="shared" si="45"/>
        <v>0</v>
      </c>
      <c r="T296" s="6"/>
      <c r="U296" s="21"/>
      <c r="V296" s="21"/>
      <c r="W296" s="4"/>
      <c r="Y296" s="7"/>
      <c r="Z296" s="9">
        <f>+'[2]5 -Produccion '!F83*$S$3</f>
        <v>0</v>
      </c>
      <c r="AA296" s="9">
        <f>+'[2]13- Costo por servicio-producto'!E485</f>
        <v>0</v>
      </c>
      <c r="AB296" s="9">
        <f t="shared" si="46"/>
        <v>0</v>
      </c>
      <c r="AC296" s="81">
        <f t="shared" si="47"/>
        <v>0</v>
      </c>
      <c r="AD296" s="6"/>
      <c r="AE296" s="21"/>
      <c r="AF296" s="21"/>
      <c r="AG296" s="4"/>
      <c r="AI296" s="7"/>
      <c r="AJ296" s="9">
        <f>+'[2]5 -Produccion '!G289*$R$3</f>
        <v>0</v>
      </c>
      <c r="AK296" s="9">
        <f>+'[2]13- Costo por servicio-producto'!E891</f>
        <v>0</v>
      </c>
      <c r="AL296" s="9">
        <f t="shared" si="48"/>
        <v>0</v>
      </c>
      <c r="AM296" s="81">
        <f t="shared" si="49"/>
        <v>0</v>
      </c>
      <c r="AN296" s="6"/>
      <c r="AO296" s="21"/>
      <c r="AP296" s="21"/>
      <c r="AQ296" s="4"/>
      <c r="AS296" s="7"/>
      <c r="AT296" s="9">
        <f>+'[2]5 -Produccion '!H83*$S$3</f>
        <v>0</v>
      </c>
      <c r="AU296" s="9">
        <f>+'[2]13- Costo por servicio-producto'!E885</f>
        <v>0</v>
      </c>
      <c r="AV296" s="9">
        <f t="shared" si="50"/>
        <v>0</v>
      </c>
      <c r="AW296" s="81">
        <f t="shared" si="51"/>
        <v>0</v>
      </c>
      <c r="AX296" s="6"/>
      <c r="AY296" s="21"/>
      <c r="AZ296" s="21"/>
      <c r="BA296" s="4"/>
    </row>
    <row r="297" spans="2:53" ht="13.8" thickBot="1">
      <c r="B297" s="97"/>
      <c r="C297" s="97"/>
      <c r="D297" s="83" t="s">
        <v>482</v>
      </c>
      <c r="E297" s="7"/>
      <c r="F297" s="21"/>
      <c r="G297" s="9">
        <f>+'[2]13- Costo por servicio-producto'!E86</f>
        <v>0</v>
      </c>
      <c r="H297" s="9">
        <f t="shared" si="41"/>
        <v>0</v>
      </c>
      <c r="I297" s="81">
        <f t="shared" si="42"/>
        <v>0</v>
      </c>
      <c r="J297" s="6"/>
      <c r="K297" s="21"/>
      <c r="L297" s="21"/>
      <c r="M297" s="4"/>
      <c r="O297" s="7"/>
      <c r="P297" s="9">
        <f>+'[2]5 -Produccion '!E84*$S$3</f>
        <v>0</v>
      </c>
      <c r="Q297" s="9">
        <f t="shared" si="43"/>
        <v>0</v>
      </c>
      <c r="R297" s="9">
        <f t="shared" si="44"/>
        <v>0</v>
      </c>
      <c r="S297" s="81">
        <f t="shared" si="45"/>
        <v>0</v>
      </c>
      <c r="T297" s="6"/>
      <c r="U297" s="21"/>
      <c r="V297" s="21"/>
      <c r="W297" s="4"/>
      <c r="Y297" s="7"/>
      <c r="Z297" s="9">
        <f>+'[2]5 -Produccion '!F84*$S$3</f>
        <v>0</v>
      </c>
      <c r="AA297" s="9">
        <f>+'[2]13- Costo por servicio-producto'!E486</f>
        <v>0</v>
      </c>
      <c r="AB297" s="9">
        <f t="shared" si="46"/>
        <v>0</v>
      </c>
      <c r="AC297" s="81">
        <f t="shared" si="47"/>
        <v>0</v>
      </c>
      <c r="AD297" s="6"/>
      <c r="AE297" s="21"/>
      <c r="AF297" s="21"/>
      <c r="AG297" s="4"/>
      <c r="AI297" s="7"/>
      <c r="AJ297" s="9">
        <f>+'[2]5 -Produccion '!G290*$R$3</f>
        <v>0</v>
      </c>
      <c r="AK297" s="9">
        <f>+'[2]13- Costo por servicio-producto'!E892</f>
        <v>0</v>
      </c>
      <c r="AL297" s="9">
        <f t="shared" si="48"/>
        <v>0</v>
      </c>
      <c r="AM297" s="81">
        <f t="shared" si="49"/>
        <v>0</v>
      </c>
      <c r="AN297" s="6"/>
      <c r="AO297" s="21"/>
      <c r="AP297" s="21"/>
      <c r="AQ297" s="4"/>
      <c r="AS297" s="7"/>
      <c r="AT297" s="9">
        <f>+'[2]5 -Produccion '!H84*$S$3</f>
        <v>0</v>
      </c>
      <c r="AU297" s="9">
        <f>+'[2]13- Costo por servicio-producto'!E886</f>
        <v>0</v>
      </c>
      <c r="AV297" s="9">
        <f t="shared" si="50"/>
        <v>0</v>
      </c>
      <c r="AW297" s="81">
        <f t="shared" si="51"/>
        <v>0</v>
      </c>
      <c r="AX297" s="6"/>
      <c r="AY297" s="21"/>
      <c r="AZ297" s="21"/>
      <c r="BA297" s="4"/>
    </row>
    <row r="298" spans="2:53" ht="13.8" thickBot="1">
      <c r="B298" s="97"/>
      <c r="C298" s="97"/>
      <c r="D298" s="83" t="s">
        <v>483</v>
      </c>
      <c r="E298" s="7"/>
      <c r="F298" s="21"/>
      <c r="G298" s="9">
        <f>+'[2]13- Costo por servicio-producto'!E87</f>
        <v>0</v>
      </c>
      <c r="H298" s="9">
        <f t="shared" si="41"/>
        <v>0</v>
      </c>
      <c r="I298" s="81">
        <f t="shared" si="42"/>
        <v>0</v>
      </c>
      <c r="J298" s="6"/>
      <c r="K298" s="21"/>
      <c r="L298" s="21"/>
      <c r="M298" s="4"/>
      <c r="O298" s="7"/>
      <c r="P298" s="9">
        <f>+'[2]5 -Produccion '!E85*$S$3</f>
        <v>0</v>
      </c>
      <c r="Q298" s="9">
        <f t="shared" si="43"/>
        <v>0</v>
      </c>
      <c r="R298" s="9">
        <f t="shared" si="44"/>
        <v>0</v>
      </c>
      <c r="S298" s="81">
        <f t="shared" si="45"/>
        <v>0</v>
      </c>
      <c r="T298" s="6"/>
      <c r="U298" s="21"/>
      <c r="V298" s="21"/>
      <c r="W298" s="4"/>
      <c r="Y298" s="7"/>
      <c r="Z298" s="9">
        <f>+'[2]5 -Produccion '!F85*$S$3</f>
        <v>0</v>
      </c>
      <c r="AA298" s="9">
        <f>+'[2]13- Costo por servicio-producto'!E487</f>
        <v>0</v>
      </c>
      <c r="AB298" s="9">
        <f t="shared" si="46"/>
        <v>0</v>
      </c>
      <c r="AC298" s="81">
        <f t="shared" si="47"/>
        <v>0</v>
      </c>
      <c r="AD298" s="6"/>
      <c r="AE298" s="21"/>
      <c r="AF298" s="21"/>
      <c r="AG298" s="4"/>
      <c r="AI298" s="7"/>
      <c r="AJ298" s="9">
        <f>+'[2]5 -Produccion '!G291*$R$3</f>
        <v>0</v>
      </c>
      <c r="AK298" s="9">
        <f>+'[2]13- Costo por servicio-producto'!E893</f>
        <v>0</v>
      </c>
      <c r="AL298" s="9">
        <f t="shared" si="48"/>
        <v>0</v>
      </c>
      <c r="AM298" s="81">
        <f t="shared" si="49"/>
        <v>0</v>
      </c>
      <c r="AN298" s="6"/>
      <c r="AO298" s="21"/>
      <c r="AP298" s="21"/>
      <c r="AQ298" s="4"/>
      <c r="AS298" s="7"/>
      <c r="AT298" s="9">
        <f>+'[2]5 -Produccion '!H85*$S$3</f>
        <v>0</v>
      </c>
      <c r="AU298" s="9">
        <f>+'[2]13- Costo por servicio-producto'!E887</f>
        <v>0</v>
      </c>
      <c r="AV298" s="9">
        <f t="shared" si="50"/>
        <v>0</v>
      </c>
      <c r="AW298" s="81">
        <f t="shared" si="51"/>
        <v>0</v>
      </c>
      <c r="AX298" s="6"/>
      <c r="AY298" s="21"/>
      <c r="AZ298" s="21"/>
      <c r="BA298" s="4"/>
    </row>
    <row r="299" spans="2:53" ht="13.8" thickBot="1">
      <c r="B299" s="97"/>
      <c r="C299" s="97"/>
      <c r="D299" s="83" t="s">
        <v>484</v>
      </c>
      <c r="E299" s="7"/>
      <c r="F299" s="21"/>
      <c r="G299" s="9">
        <f>+'[2]13- Costo por servicio-producto'!E88</f>
        <v>0</v>
      </c>
      <c r="H299" s="9">
        <f t="shared" si="41"/>
        <v>0</v>
      </c>
      <c r="I299" s="81">
        <f t="shared" si="42"/>
        <v>0</v>
      </c>
      <c r="J299" s="6"/>
      <c r="K299" s="21"/>
      <c r="L299" s="21"/>
      <c r="M299" s="4"/>
      <c r="O299" s="7"/>
      <c r="P299" s="9">
        <f>+'[2]5 -Produccion '!E86*$S$3</f>
        <v>0</v>
      </c>
      <c r="Q299" s="9">
        <f t="shared" si="43"/>
        <v>0</v>
      </c>
      <c r="R299" s="9">
        <f t="shared" si="44"/>
        <v>0</v>
      </c>
      <c r="S299" s="81">
        <f t="shared" si="45"/>
        <v>0</v>
      </c>
      <c r="T299" s="6"/>
      <c r="U299" s="21"/>
      <c r="V299" s="21"/>
      <c r="W299" s="4"/>
      <c r="Y299" s="7"/>
      <c r="Z299" s="9">
        <f>+'[2]5 -Produccion '!F86*$S$3</f>
        <v>0</v>
      </c>
      <c r="AA299" s="9">
        <f>+'[2]13- Costo por servicio-producto'!E488</f>
        <v>0</v>
      </c>
      <c r="AB299" s="9">
        <f t="shared" si="46"/>
        <v>0</v>
      </c>
      <c r="AC299" s="81">
        <f t="shared" si="47"/>
        <v>0</v>
      </c>
      <c r="AD299" s="6"/>
      <c r="AE299" s="21"/>
      <c r="AF299" s="21"/>
      <c r="AG299" s="4"/>
      <c r="AI299" s="7"/>
      <c r="AJ299" s="9">
        <f>+'[2]5 -Produccion '!G292*$R$3</f>
        <v>0</v>
      </c>
      <c r="AK299" s="9">
        <f>+'[2]13- Costo por servicio-producto'!E894</f>
        <v>0</v>
      </c>
      <c r="AL299" s="9">
        <f t="shared" si="48"/>
        <v>0</v>
      </c>
      <c r="AM299" s="81">
        <f t="shared" si="49"/>
        <v>0</v>
      </c>
      <c r="AN299" s="6"/>
      <c r="AO299" s="21"/>
      <c r="AP299" s="21"/>
      <c r="AQ299" s="4"/>
      <c r="AS299" s="7"/>
      <c r="AT299" s="9">
        <f>+'[2]5 -Produccion '!H86*$S$3</f>
        <v>0</v>
      </c>
      <c r="AU299" s="9">
        <f>+'[2]13- Costo por servicio-producto'!E888</f>
        <v>0</v>
      </c>
      <c r="AV299" s="9">
        <f t="shared" si="50"/>
        <v>0</v>
      </c>
      <c r="AW299" s="81">
        <f t="shared" si="51"/>
        <v>0</v>
      </c>
      <c r="AX299" s="6"/>
      <c r="AY299" s="21"/>
      <c r="AZ299" s="21"/>
      <c r="BA299" s="4"/>
    </row>
    <row r="300" spans="2:53" ht="13.8" thickBot="1">
      <c r="B300" s="97"/>
      <c r="C300" s="97"/>
      <c r="D300" s="83" t="s">
        <v>485</v>
      </c>
      <c r="E300" s="7"/>
      <c r="F300" s="21"/>
      <c r="G300" s="9">
        <f>+'[2]13- Costo por servicio-producto'!E89</f>
        <v>0</v>
      </c>
      <c r="H300" s="9">
        <f t="shared" si="41"/>
        <v>0</v>
      </c>
      <c r="I300" s="81">
        <f t="shared" si="42"/>
        <v>0</v>
      </c>
      <c r="J300" s="6"/>
      <c r="K300" s="21"/>
      <c r="L300" s="21"/>
      <c r="M300" s="4"/>
      <c r="O300" s="7"/>
      <c r="P300" s="9">
        <f>+'[2]5 -Produccion '!E87*$S$3</f>
        <v>0</v>
      </c>
      <c r="Q300" s="9">
        <f t="shared" si="43"/>
        <v>0</v>
      </c>
      <c r="R300" s="9">
        <f t="shared" si="44"/>
        <v>0</v>
      </c>
      <c r="S300" s="81">
        <f t="shared" si="45"/>
        <v>0</v>
      </c>
      <c r="T300" s="6"/>
      <c r="U300" s="21"/>
      <c r="V300" s="21"/>
      <c r="W300" s="4"/>
      <c r="Y300" s="7"/>
      <c r="Z300" s="9">
        <f>+'[2]5 -Produccion '!F87*$S$3</f>
        <v>0</v>
      </c>
      <c r="AA300" s="9">
        <f>+'[2]13- Costo por servicio-producto'!E489</f>
        <v>0</v>
      </c>
      <c r="AB300" s="9">
        <f t="shared" si="46"/>
        <v>0</v>
      </c>
      <c r="AC300" s="81">
        <f t="shared" si="47"/>
        <v>0</v>
      </c>
      <c r="AD300" s="6"/>
      <c r="AE300" s="21"/>
      <c r="AF300" s="21"/>
      <c r="AG300" s="4"/>
      <c r="AI300" s="7"/>
      <c r="AJ300" s="9">
        <f>+'[2]5 -Produccion '!G293*$R$3</f>
        <v>0</v>
      </c>
      <c r="AK300" s="9">
        <f>+'[2]13- Costo por servicio-producto'!E895</f>
        <v>0</v>
      </c>
      <c r="AL300" s="9">
        <f t="shared" si="48"/>
        <v>0</v>
      </c>
      <c r="AM300" s="81">
        <f t="shared" si="49"/>
        <v>0</v>
      </c>
      <c r="AN300" s="6"/>
      <c r="AO300" s="21"/>
      <c r="AP300" s="21"/>
      <c r="AQ300" s="4"/>
      <c r="AS300" s="7"/>
      <c r="AT300" s="9">
        <f>+'[2]5 -Produccion '!H87*$S$3</f>
        <v>0</v>
      </c>
      <c r="AU300" s="9">
        <f>+'[2]13- Costo por servicio-producto'!E889</f>
        <v>0</v>
      </c>
      <c r="AV300" s="9">
        <f t="shared" si="50"/>
        <v>0</v>
      </c>
      <c r="AW300" s="81">
        <f t="shared" si="51"/>
        <v>0</v>
      </c>
      <c r="AX300" s="6"/>
      <c r="AY300" s="21"/>
      <c r="AZ300" s="21"/>
      <c r="BA300" s="4"/>
    </row>
    <row r="301" spans="2:53" ht="13.8" thickBot="1">
      <c r="B301" s="97"/>
      <c r="C301" s="97"/>
      <c r="D301" s="83" t="s">
        <v>486</v>
      </c>
      <c r="E301" s="7"/>
      <c r="F301" s="21"/>
      <c r="G301" s="9">
        <f>+'[2]13- Costo por servicio-producto'!E90</f>
        <v>0</v>
      </c>
      <c r="H301" s="9">
        <f t="shared" si="41"/>
        <v>0</v>
      </c>
      <c r="I301" s="81">
        <f t="shared" si="42"/>
        <v>0</v>
      </c>
      <c r="J301" s="6"/>
      <c r="K301" s="21"/>
      <c r="L301" s="21"/>
      <c r="M301" s="4"/>
      <c r="O301" s="7"/>
      <c r="P301" s="9">
        <f>+'[2]5 -Produccion '!E88*$S$3</f>
        <v>0</v>
      </c>
      <c r="Q301" s="9">
        <f t="shared" si="43"/>
        <v>0</v>
      </c>
      <c r="R301" s="9">
        <f t="shared" si="44"/>
        <v>0</v>
      </c>
      <c r="S301" s="81">
        <f t="shared" si="45"/>
        <v>0</v>
      </c>
      <c r="T301" s="6"/>
      <c r="U301" s="21"/>
      <c r="V301" s="21"/>
      <c r="W301" s="4"/>
      <c r="Y301" s="7"/>
      <c r="Z301" s="9">
        <f>+'[2]5 -Produccion '!F88*$S$3</f>
        <v>0</v>
      </c>
      <c r="AA301" s="9">
        <f>+'[2]13- Costo por servicio-producto'!E490</f>
        <v>0</v>
      </c>
      <c r="AB301" s="9">
        <f t="shared" si="46"/>
        <v>0</v>
      </c>
      <c r="AC301" s="81">
        <f t="shared" si="47"/>
        <v>0</v>
      </c>
      <c r="AD301" s="6"/>
      <c r="AE301" s="21"/>
      <c r="AF301" s="21"/>
      <c r="AG301" s="4"/>
      <c r="AI301" s="7"/>
      <c r="AJ301" s="9">
        <f>+'[2]5 -Produccion '!G294*$R$3</f>
        <v>0</v>
      </c>
      <c r="AK301" s="9">
        <f>+'[2]13- Costo por servicio-producto'!E896</f>
        <v>0</v>
      </c>
      <c r="AL301" s="9">
        <f t="shared" si="48"/>
        <v>0</v>
      </c>
      <c r="AM301" s="81">
        <f t="shared" si="49"/>
        <v>0</v>
      </c>
      <c r="AN301" s="6"/>
      <c r="AO301" s="21"/>
      <c r="AP301" s="21"/>
      <c r="AQ301" s="4"/>
      <c r="AS301" s="7"/>
      <c r="AT301" s="9">
        <f>+'[2]5 -Produccion '!H88*$S$3</f>
        <v>0</v>
      </c>
      <c r="AU301" s="9">
        <f>+'[2]13- Costo por servicio-producto'!E890</f>
        <v>0</v>
      </c>
      <c r="AV301" s="9">
        <f t="shared" si="50"/>
        <v>0</v>
      </c>
      <c r="AW301" s="81">
        <f t="shared" si="51"/>
        <v>0</v>
      </c>
      <c r="AX301" s="6"/>
      <c r="AY301" s="21"/>
      <c r="AZ301" s="21"/>
      <c r="BA301" s="4"/>
    </row>
    <row r="302" spans="2:53" ht="13.8" thickBot="1">
      <c r="B302" s="97"/>
      <c r="C302" s="97"/>
      <c r="D302" s="83" t="s">
        <v>487</v>
      </c>
      <c r="E302" s="7"/>
      <c r="F302" s="21"/>
      <c r="G302" s="9">
        <f>+'[2]13- Costo por servicio-producto'!E91</f>
        <v>0</v>
      </c>
      <c r="H302" s="9">
        <f t="shared" si="41"/>
        <v>0</v>
      </c>
      <c r="I302" s="81">
        <f t="shared" si="42"/>
        <v>0</v>
      </c>
      <c r="J302" s="6"/>
      <c r="K302" s="21"/>
      <c r="L302" s="21"/>
      <c r="M302" s="4"/>
      <c r="O302" s="7"/>
      <c r="P302" s="9">
        <f>+'[2]5 -Produccion '!E89*$S$3</f>
        <v>0</v>
      </c>
      <c r="Q302" s="9">
        <f t="shared" si="43"/>
        <v>0</v>
      </c>
      <c r="R302" s="9">
        <f t="shared" si="44"/>
        <v>0</v>
      </c>
      <c r="S302" s="81">
        <f t="shared" si="45"/>
        <v>0</v>
      </c>
      <c r="T302" s="6"/>
      <c r="U302" s="21"/>
      <c r="V302" s="21"/>
      <c r="W302" s="4"/>
      <c r="Y302" s="7"/>
      <c r="Z302" s="9">
        <f>+'[2]5 -Produccion '!F89*$S$3</f>
        <v>0</v>
      </c>
      <c r="AA302" s="9">
        <f>+'[2]13- Costo por servicio-producto'!E491</f>
        <v>0</v>
      </c>
      <c r="AB302" s="9">
        <f t="shared" si="46"/>
        <v>0</v>
      </c>
      <c r="AC302" s="81">
        <f t="shared" si="47"/>
        <v>0</v>
      </c>
      <c r="AD302" s="6"/>
      <c r="AE302" s="21"/>
      <c r="AF302" s="21"/>
      <c r="AG302" s="4"/>
      <c r="AI302" s="7"/>
      <c r="AJ302" s="9">
        <f>+'[2]5 -Produccion '!G295*$R$3</f>
        <v>0</v>
      </c>
      <c r="AK302" s="9">
        <f>+'[2]13- Costo por servicio-producto'!E897</f>
        <v>0</v>
      </c>
      <c r="AL302" s="9">
        <f t="shared" si="48"/>
        <v>0</v>
      </c>
      <c r="AM302" s="81">
        <f t="shared" si="49"/>
        <v>0</v>
      </c>
      <c r="AN302" s="6"/>
      <c r="AO302" s="21"/>
      <c r="AP302" s="21"/>
      <c r="AQ302" s="4"/>
      <c r="AS302" s="7"/>
      <c r="AT302" s="9">
        <f>+'[2]5 -Produccion '!H89*$S$3</f>
        <v>0</v>
      </c>
      <c r="AU302" s="9">
        <f>+'[2]13- Costo por servicio-producto'!E891</f>
        <v>0</v>
      </c>
      <c r="AV302" s="9">
        <f t="shared" si="50"/>
        <v>0</v>
      </c>
      <c r="AW302" s="81">
        <f t="shared" si="51"/>
        <v>0</v>
      </c>
      <c r="AX302" s="6"/>
      <c r="AY302" s="21"/>
      <c r="AZ302" s="21"/>
      <c r="BA302" s="4"/>
    </row>
    <row r="303" spans="2:53" ht="13.8" thickBot="1">
      <c r="B303" s="97"/>
      <c r="C303" s="97"/>
      <c r="D303" s="83" t="s">
        <v>488</v>
      </c>
      <c r="E303" s="7"/>
      <c r="F303" s="21"/>
      <c r="G303" s="9">
        <f>+'[2]13- Costo por servicio-producto'!E92</f>
        <v>0</v>
      </c>
      <c r="H303" s="9">
        <f t="shared" si="41"/>
        <v>0</v>
      </c>
      <c r="I303" s="81">
        <f t="shared" si="42"/>
        <v>0</v>
      </c>
      <c r="J303" s="6"/>
      <c r="K303" s="21"/>
      <c r="L303" s="21"/>
      <c r="M303" s="4"/>
      <c r="O303" s="7"/>
      <c r="P303" s="9">
        <f>+'[2]5 -Produccion '!E90*$S$3</f>
        <v>0</v>
      </c>
      <c r="Q303" s="9">
        <f t="shared" si="43"/>
        <v>0</v>
      </c>
      <c r="R303" s="9">
        <f t="shared" si="44"/>
        <v>0</v>
      </c>
      <c r="S303" s="81">
        <f t="shared" si="45"/>
        <v>0</v>
      </c>
      <c r="T303" s="6"/>
      <c r="U303" s="21"/>
      <c r="V303" s="21"/>
      <c r="W303" s="4"/>
      <c r="Y303" s="7"/>
      <c r="Z303" s="9">
        <f>+'[2]5 -Produccion '!F90*$S$3</f>
        <v>0</v>
      </c>
      <c r="AA303" s="9">
        <f>+'[2]13- Costo por servicio-producto'!E492</f>
        <v>0</v>
      </c>
      <c r="AB303" s="9">
        <f t="shared" si="46"/>
        <v>0</v>
      </c>
      <c r="AC303" s="81">
        <f t="shared" si="47"/>
        <v>0</v>
      </c>
      <c r="AD303" s="6"/>
      <c r="AE303" s="21"/>
      <c r="AF303" s="21"/>
      <c r="AG303" s="4"/>
      <c r="AI303" s="7"/>
      <c r="AJ303" s="9">
        <f>+'[2]5 -Produccion '!G296*$R$3</f>
        <v>0</v>
      </c>
      <c r="AK303" s="9">
        <f>+'[2]13- Costo por servicio-producto'!E898</f>
        <v>0</v>
      </c>
      <c r="AL303" s="9">
        <f t="shared" si="48"/>
        <v>0</v>
      </c>
      <c r="AM303" s="81">
        <f t="shared" si="49"/>
        <v>0</v>
      </c>
      <c r="AN303" s="6"/>
      <c r="AO303" s="21"/>
      <c r="AP303" s="21"/>
      <c r="AQ303" s="4"/>
      <c r="AS303" s="7"/>
      <c r="AT303" s="9">
        <f>+'[2]5 -Produccion '!H90*$S$3</f>
        <v>0</v>
      </c>
      <c r="AU303" s="9">
        <f>+'[2]13- Costo por servicio-producto'!E892</f>
        <v>0</v>
      </c>
      <c r="AV303" s="9">
        <f t="shared" si="50"/>
        <v>0</v>
      </c>
      <c r="AW303" s="81">
        <f t="shared" si="51"/>
        <v>0</v>
      </c>
      <c r="AX303" s="6"/>
      <c r="AY303" s="21"/>
      <c r="AZ303" s="21"/>
      <c r="BA303" s="4"/>
    </row>
    <row r="304" spans="2:53" ht="13.8" thickBot="1">
      <c r="B304" s="97"/>
      <c r="C304" s="97"/>
      <c r="D304" s="83" t="s">
        <v>489</v>
      </c>
      <c r="E304" s="7"/>
      <c r="F304" s="21"/>
      <c r="G304" s="9">
        <f>+'[2]13- Costo por servicio-producto'!E93</f>
        <v>0</v>
      </c>
      <c r="H304" s="9">
        <f t="shared" si="41"/>
        <v>0</v>
      </c>
      <c r="I304" s="81">
        <f t="shared" si="42"/>
        <v>0</v>
      </c>
      <c r="J304" s="6"/>
      <c r="K304" s="21"/>
      <c r="L304" s="21"/>
      <c r="M304" s="4"/>
      <c r="O304" s="7"/>
      <c r="P304" s="9">
        <f>+'[2]5 -Produccion '!E91*$S$3</f>
        <v>0</v>
      </c>
      <c r="Q304" s="9">
        <f t="shared" si="43"/>
        <v>0</v>
      </c>
      <c r="R304" s="9">
        <f t="shared" si="44"/>
        <v>0</v>
      </c>
      <c r="S304" s="81">
        <f t="shared" si="45"/>
        <v>0</v>
      </c>
      <c r="T304" s="6"/>
      <c r="U304" s="21"/>
      <c r="V304" s="21"/>
      <c r="W304" s="4"/>
      <c r="Y304" s="7"/>
      <c r="Z304" s="9">
        <f>+'[2]5 -Produccion '!F91*$S$3</f>
        <v>0</v>
      </c>
      <c r="AA304" s="9">
        <f>+'[2]13- Costo por servicio-producto'!E493</f>
        <v>0</v>
      </c>
      <c r="AB304" s="9">
        <f t="shared" si="46"/>
        <v>0</v>
      </c>
      <c r="AC304" s="81">
        <f t="shared" si="47"/>
        <v>0</v>
      </c>
      <c r="AD304" s="6"/>
      <c r="AE304" s="21"/>
      <c r="AF304" s="21"/>
      <c r="AG304" s="4"/>
      <c r="AI304" s="7"/>
      <c r="AJ304" s="9">
        <f>+'[2]5 -Produccion '!G297*$R$3</f>
        <v>0</v>
      </c>
      <c r="AK304" s="9">
        <f>+'[2]13- Costo por servicio-producto'!E899</f>
        <v>0</v>
      </c>
      <c r="AL304" s="9">
        <f t="shared" si="48"/>
        <v>0</v>
      </c>
      <c r="AM304" s="81">
        <f t="shared" si="49"/>
        <v>0</v>
      </c>
      <c r="AN304" s="6"/>
      <c r="AO304" s="21"/>
      <c r="AP304" s="21"/>
      <c r="AQ304" s="4"/>
      <c r="AS304" s="7"/>
      <c r="AT304" s="9">
        <f>+'[2]5 -Produccion '!H91*$S$3</f>
        <v>0</v>
      </c>
      <c r="AU304" s="9">
        <f>+'[2]13- Costo por servicio-producto'!E893</f>
        <v>0</v>
      </c>
      <c r="AV304" s="9">
        <f t="shared" si="50"/>
        <v>0</v>
      </c>
      <c r="AW304" s="81">
        <f t="shared" si="51"/>
        <v>0</v>
      </c>
      <c r="AX304" s="6"/>
      <c r="AY304" s="21"/>
      <c r="AZ304" s="21"/>
      <c r="BA304" s="4"/>
    </row>
    <row r="305" spans="2:53" ht="13.8" thickBot="1">
      <c r="B305" s="97"/>
      <c r="C305" s="97"/>
      <c r="D305" s="83" t="s">
        <v>490</v>
      </c>
      <c r="E305" s="7"/>
      <c r="F305" s="21"/>
      <c r="G305" s="9">
        <f>+'[2]13- Costo por servicio-producto'!E94</f>
        <v>0</v>
      </c>
      <c r="H305" s="9">
        <f t="shared" si="41"/>
        <v>0</v>
      </c>
      <c r="I305" s="81">
        <f t="shared" si="42"/>
        <v>0</v>
      </c>
      <c r="J305" s="6"/>
      <c r="K305" s="21"/>
      <c r="L305" s="21"/>
      <c r="M305" s="4"/>
      <c r="O305" s="7"/>
      <c r="P305" s="9">
        <f>+'[2]5 -Produccion '!E92*$S$3</f>
        <v>0</v>
      </c>
      <c r="Q305" s="9">
        <f t="shared" si="43"/>
        <v>0</v>
      </c>
      <c r="R305" s="9">
        <f t="shared" si="44"/>
        <v>0</v>
      </c>
      <c r="S305" s="81">
        <f t="shared" si="45"/>
        <v>0</v>
      </c>
      <c r="T305" s="6"/>
      <c r="U305" s="21"/>
      <c r="V305" s="21"/>
      <c r="W305" s="4"/>
      <c r="Y305" s="7"/>
      <c r="Z305" s="9">
        <f>+'[2]5 -Produccion '!F92*$S$3</f>
        <v>0</v>
      </c>
      <c r="AA305" s="9">
        <f>+'[2]13- Costo por servicio-producto'!E494</f>
        <v>0</v>
      </c>
      <c r="AB305" s="9">
        <f t="shared" si="46"/>
        <v>0</v>
      </c>
      <c r="AC305" s="81">
        <f t="shared" si="47"/>
        <v>0</v>
      </c>
      <c r="AD305" s="6"/>
      <c r="AE305" s="21"/>
      <c r="AF305" s="21"/>
      <c r="AG305" s="4"/>
      <c r="AI305" s="7"/>
      <c r="AJ305" s="9">
        <f>+'[2]5 -Produccion '!G298*$R$3</f>
        <v>0</v>
      </c>
      <c r="AK305" s="9">
        <f>+'[2]13- Costo por servicio-producto'!E900</f>
        <v>0</v>
      </c>
      <c r="AL305" s="9">
        <f t="shared" si="48"/>
        <v>0</v>
      </c>
      <c r="AM305" s="81">
        <f t="shared" si="49"/>
        <v>0</v>
      </c>
      <c r="AN305" s="6"/>
      <c r="AO305" s="21"/>
      <c r="AP305" s="21"/>
      <c r="AQ305" s="4"/>
      <c r="AS305" s="7"/>
      <c r="AT305" s="9">
        <f>+'[2]5 -Produccion '!H92*$S$3</f>
        <v>0</v>
      </c>
      <c r="AU305" s="9">
        <f>+'[2]13- Costo por servicio-producto'!E894</f>
        <v>0</v>
      </c>
      <c r="AV305" s="9">
        <f t="shared" si="50"/>
        <v>0</v>
      </c>
      <c r="AW305" s="81">
        <f t="shared" si="51"/>
        <v>0</v>
      </c>
      <c r="AX305" s="6"/>
      <c r="AY305" s="21"/>
      <c r="AZ305" s="21"/>
      <c r="BA305" s="4"/>
    </row>
    <row r="306" spans="2:53" ht="13.8" thickBot="1">
      <c r="B306" s="97"/>
      <c r="C306" s="97"/>
      <c r="D306" s="83" t="s">
        <v>491</v>
      </c>
      <c r="E306" s="7"/>
      <c r="F306" s="21"/>
      <c r="G306" s="9">
        <f>+'[2]13- Costo por servicio-producto'!E95</f>
        <v>0</v>
      </c>
      <c r="H306" s="9">
        <f t="shared" si="41"/>
        <v>0</v>
      </c>
      <c r="I306" s="81">
        <f t="shared" si="42"/>
        <v>0</v>
      </c>
      <c r="J306" s="6"/>
      <c r="K306" s="21"/>
      <c r="L306" s="21"/>
      <c r="M306" s="4"/>
      <c r="O306" s="7"/>
      <c r="P306" s="9">
        <f>+'[2]5 -Produccion '!E93*$S$3</f>
        <v>0</v>
      </c>
      <c r="Q306" s="9">
        <f t="shared" si="43"/>
        <v>0</v>
      </c>
      <c r="R306" s="9">
        <f t="shared" si="44"/>
        <v>0</v>
      </c>
      <c r="S306" s="81">
        <f t="shared" si="45"/>
        <v>0</v>
      </c>
      <c r="T306" s="6"/>
      <c r="U306" s="21"/>
      <c r="V306" s="21"/>
      <c r="W306" s="4"/>
      <c r="Y306" s="7"/>
      <c r="Z306" s="9">
        <f>+'[2]5 -Produccion '!F93*$S$3</f>
        <v>0</v>
      </c>
      <c r="AA306" s="9">
        <f>+'[2]13- Costo por servicio-producto'!E495</f>
        <v>0</v>
      </c>
      <c r="AB306" s="9">
        <f t="shared" si="46"/>
        <v>0</v>
      </c>
      <c r="AC306" s="81">
        <f t="shared" si="47"/>
        <v>0</v>
      </c>
      <c r="AD306" s="6"/>
      <c r="AE306" s="21"/>
      <c r="AF306" s="21"/>
      <c r="AG306" s="4"/>
      <c r="AI306" s="7"/>
      <c r="AJ306" s="9">
        <f>+'[2]5 -Produccion '!G299*$R$3</f>
        <v>0</v>
      </c>
      <c r="AK306" s="9">
        <f>+'[2]13- Costo por servicio-producto'!E901</f>
        <v>0</v>
      </c>
      <c r="AL306" s="9">
        <f t="shared" si="48"/>
        <v>0</v>
      </c>
      <c r="AM306" s="81">
        <f t="shared" si="49"/>
        <v>0</v>
      </c>
      <c r="AN306" s="6"/>
      <c r="AO306" s="21"/>
      <c r="AP306" s="21"/>
      <c r="AQ306" s="4"/>
      <c r="AS306" s="7"/>
      <c r="AT306" s="9">
        <f>+'[2]5 -Produccion '!H93*$S$3</f>
        <v>0</v>
      </c>
      <c r="AU306" s="9">
        <f>+'[2]13- Costo por servicio-producto'!E895</f>
        <v>0</v>
      </c>
      <c r="AV306" s="9">
        <f t="shared" si="50"/>
        <v>0</v>
      </c>
      <c r="AW306" s="81">
        <f t="shared" si="51"/>
        <v>0</v>
      </c>
      <c r="AX306" s="6"/>
      <c r="AY306" s="21"/>
      <c r="AZ306" s="21"/>
      <c r="BA306" s="4"/>
    </row>
    <row r="307" spans="2:53" ht="13.8" thickBot="1">
      <c r="B307" s="97"/>
      <c r="C307" s="97"/>
      <c r="D307" s="83" t="s">
        <v>492</v>
      </c>
      <c r="E307" s="7"/>
      <c r="F307" s="21"/>
      <c r="G307" s="9">
        <f>+'[2]13- Costo por servicio-producto'!E96</f>
        <v>0</v>
      </c>
      <c r="H307" s="9">
        <f t="shared" si="41"/>
        <v>0</v>
      </c>
      <c r="I307" s="81">
        <f t="shared" si="42"/>
        <v>0</v>
      </c>
      <c r="J307" s="6"/>
      <c r="K307" s="21"/>
      <c r="L307" s="21"/>
      <c r="M307" s="4"/>
      <c r="O307" s="7"/>
      <c r="P307" s="9">
        <f>+'[2]5 -Produccion '!E94*$S$3</f>
        <v>0</v>
      </c>
      <c r="Q307" s="9">
        <f t="shared" si="43"/>
        <v>0</v>
      </c>
      <c r="R307" s="9">
        <f t="shared" si="44"/>
        <v>0</v>
      </c>
      <c r="S307" s="81">
        <f t="shared" si="45"/>
        <v>0</v>
      </c>
      <c r="T307" s="6"/>
      <c r="U307" s="21"/>
      <c r="V307" s="21"/>
      <c r="W307" s="4"/>
      <c r="Y307" s="7"/>
      <c r="Z307" s="9">
        <f>+'[2]5 -Produccion '!F94*$S$3</f>
        <v>0</v>
      </c>
      <c r="AA307" s="9">
        <f>+'[2]13- Costo por servicio-producto'!E496</f>
        <v>0</v>
      </c>
      <c r="AB307" s="9">
        <f t="shared" si="46"/>
        <v>0</v>
      </c>
      <c r="AC307" s="81">
        <f t="shared" si="47"/>
        <v>0</v>
      </c>
      <c r="AD307" s="6"/>
      <c r="AE307" s="21"/>
      <c r="AF307" s="21"/>
      <c r="AG307" s="4"/>
      <c r="AI307" s="7"/>
      <c r="AJ307" s="9">
        <f>+'[2]5 -Produccion '!G300*$R$3</f>
        <v>0</v>
      </c>
      <c r="AK307" s="9">
        <f>+'[2]13- Costo por servicio-producto'!E902</f>
        <v>0</v>
      </c>
      <c r="AL307" s="9">
        <f t="shared" si="48"/>
        <v>0</v>
      </c>
      <c r="AM307" s="81">
        <f t="shared" si="49"/>
        <v>0</v>
      </c>
      <c r="AN307" s="6"/>
      <c r="AO307" s="21"/>
      <c r="AP307" s="21"/>
      <c r="AQ307" s="4"/>
      <c r="AS307" s="7"/>
      <c r="AT307" s="9">
        <f>+'[2]5 -Produccion '!H94*$S$3</f>
        <v>0</v>
      </c>
      <c r="AU307" s="9">
        <f>+'[2]13- Costo por servicio-producto'!E896</f>
        <v>0</v>
      </c>
      <c r="AV307" s="9">
        <f t="shared" si="50"/>
        <v>0</v>
      </c>
      <c r="AW307" s="81">
        <f t="shared" si="51"/>
        <v>0</v>
      </c>
      <c r="AX307" s="6"/>
      <c r="AY307" s="21"/>
      <c r="AZ307" s="21"/>
      <c r="BA307" s="4"/>
    </row>
    <row r="308" spans="2:53" ht="13.8" thickBot="1">
      <c r="B308" s="97"/>
      <c r="C308" s="97"/>
      <c r="D308" s="83" t="s">
        <v>493</v>
      </c>
      <c r="E308" s="7"/>
      <c r="F308" s="21"/>
      <c r="G308" s="9">
        <f>+'[2]13- Costo por servicio-producto'!E97</f>
        <v>0</v>
      </c>
      <c r="H308" s="9">
        <f t="shared" si="41"/>
        <v>0</v>
      </c>
      <c r="I308" s="81">
        <f t="shared" si="42"/>
        <v>0</v>
      </c>
      <c r="J308" s="6"/>
      <c r="K308" s="21"/>
      <c r="L308" s="21"/>
      <c r="M308" s="4"/>
      <c r="O308" s="7"/>
      <c r="P308" s="9">
        <f>+'[2]5 -Produccion '!E95*$S$3</f>
        <v>0</v>
      </c>
      <c r="Q308" s="9">
        <f t="shared" si="43"/>
        <v>0</v>
      </c>
      <c r="R308" s="9">
        <f t="shared" si="44"/>
        <v>0</v>
      </c>
      <c r="S308" s="81">
        <f t="shared" si="45"/>
        <v>0</v>
      </c>
      <c r="T308" s="6"/>
      <c r="U308" s="21"/>
      <c r="V308" s="21"/>
      <c r="W308" s="4"/>
      <c r="Y308" s="7"/>
      <c r="Z308" s="9">
        <f>+'[2]5 -Produccion '!F95*$S$3</f>
        <v>0</v>
      </c>
      <c r="AA308" s="9">
        <f>+'[2]13- Costo por servicio-producto'!E497</f>
        <v>0</v>
      </c>
      <c r="AB308" s="9">
        <f t="shared" si="46"/>
        <v>0</v>
      </c>
      <c r="AC308" s="81">
        <f t="shared" si="47"/>
        <v>0</v>
      </c>
      <c r="AD308" s="6"/>
      <c r="AE308" s="21"/>
      <c r="AF308" s="21"/>
      <c r="AG308" s="4"/>
      <c r="AI308" s="7"/>
      <c r="AJ308" s="9">
        <f>+'[2]5 -Produccion '!G301*$R$3</f>
        <v>0</v>
      </c>
      <c r="AK308" s="9">
        <f>+'[2]13- Costo por servicio-producto'!E903</f>
        <v>0</v>
      </c>
      <c r="AL308" s="9">
        <f t="shared" si="48"/>
        <v>0</v>
      </c>
      <c r="AM308" s="81">
        <f t="shared" si="49"/>
        <v>0</v>
      </c>
      <c r="AN308" s="6"/>
      <c r="AO308" s="21"/>
      <c r="AP308" s="21"/>
      <c r="AQ308" s="4"/>
      <c r="AS308" s="7"/>
      <c r="AT308" s="9">
        <f>+'[2]5 -Produccion '!H95*$S$3</f>
        <v>0</v>
      </c>
      <c r="AU308" s="9">
        <f>+'[2]13- Costo por servicio-producto'!E897</f>
        <v>0</v>
      </c>
      <c r="AV308" s="9">
        <f t="shared" si="50"/>
        <v>0</v>
      </c>
      <c r="AW308" s="81">
        <f t="shared" si="51"/>
        <v>0</v>
      </c>
      <c r="AX308" s="6"/>
      <c r="AY308" s="21"/>
      <c r="AZ308" s="21"/>
      <c r="BA308" s="4"/>
    </row>
    <row r="309" spans="2:53" ht="13.8" thickBot="1">
      <c r="B309" s="97"/>
      <c r="C309" s="97"/>
      <c r="D309" s="83" t="s">
        <v>494</v>
      </c>
      <c r="E309" s="7"/>
      <c r="F309" s="21"/>
      <c r="G309" s="9">
        <f>+'[2]13- Costo por servicio-producto'!E98</f>
        <v>0</v>
      </c>
      <c r="H309" s="9">
        <f t="shared" si="41"/>
        <v>0</v>
      </c>
      <c r="I309" s="81">
        <f t="shared" si="42"/>
        <v>0</v>
      </c>
      <c r="J309" s="6"/>
      <c r="K309" s="21"/>
      <c r="L309" s="21"/>
      <c r="M309" s="4"/>
      <c r="O309" s="7"/>
      <c r="P309" s="9">
        <f>+'[2]5 -Produccion '!E96*$S$3</f>
        <v>0</v>
      </c>
      <c r="Q309" s="9">
        <f t="shared" si="43"/>
        <v>0</v>
      </c>
      <c r="R309" s="9">
        <f t="shared" si="44"/>
        <v>0</v>
      </c>
      <c r="S309" s="81">
        <f t="shared" si="45"/>
        <v>0</v>
      </c>
      <c r="T309" s="6"/>
      <c r="U309" s="21"/>
      <c r="V309" s="21"/>
      <c r="W309" s="4"/>
      <c r="Y309" s="7"/>
      <c r="Z309" s="9">
        <f>+'[2]5 -Produccion '!F96*$S$3</f>
        <v>0</v>
      </c>
      <c r="AA309" s="9">
        <f>+'[2]13- Costo por servicio-producto'!E498</f>
        <v>0</v>
      </c>
      <c r="AB309" s="9">
        <f t="shared" si="46"/>
        <v>0</v>
      </c>
      <c r="AC309" s="81">
        <f t="shared" si="47"/>
        <v>0</v>
      </c>
      <c r="AD309" s="6"/>
      <c r="AE309" s="21"/>
      <c r="AF309" s="21"/>
      <c r="AG309" s="4"/>
      <c r="AI309" s="7"/>
      <c r="AJ309" s="9">
        <f>+'[2]5 -Produccion '!G302*$R$3</f>
        <v>0</v>
      </c>
      <c r="AK309" s="9">
        <f>+'[2]13- Costo por servicio-producto'!E904</f>
        <v>0</v>
      </c>
      <c r="AL309" s="9">
        <f t="shared" si="48"/>
        <v>0</v>
      </c>
      <c r="AM309" s="81">
        <f t="shared" si="49"/>
        <v>0</v>
      </c>
      <c r="AN309" s="6"/>
      <c r="AO309" s="21"/>
      <c r="AP309" s="21"/>
      <c r="AQ309" s="4"/>
      <c r="AS309" s="7"/>
      <c r="AT309" s="9">
        <f>+'[2]5 -Produccion '!H96*$S$3</f>
        <v>0</v>
      </c>
      <c r="AU309" s="9">
        <f>+'[2]13- Costo por servicio-producto'!E898</f>
        <v>0</v>
      </c>
      <c r="AV309" s="9">
        <f t="shared" si="50"/>
        <v>0</v>
      </c>
      <c r="AW309" s="81">
        <f t="shared" si="51"/>
        <v>0</v>
      </c>
      <c r="AX309" s="6"/>
      <c r="AY309" s="21"/>
      <c r="AZ309" s="21"/>
      <c r="BA309" s="4"/>
    </row>
    <row r="310" spans="2:53" ht="13.8" thickBot="1">
      <c r="B310" s="97"/>
      <c r="C310" s="97"/>
      <c r="D310" s="83" t="s">
        <v>495</v>
      </c>
      <c r="E310" s="7"/>
      <c r="F310" s="21"/>
      <c r="G310" s="9">
        <f>+'[2]13- Costo por servicio-producto'!E99</f>
        <v>0</v>
      </c>
      <c r="H310" s="9">
        <f t="shared" si="41"/>
        <v>0</v>
      </c>
      <c r="I310" s="81">
        <f t="shared" si="42"/>
        <v>0</v>
      </c>
      <c r="J310" s="6"/>
      <c r="K310" s="21"/>
      <c r="L310" s="21"/>
      <c r="M310" s="4"/>
      <c r="O310" s="7"/>
      <c r="P310" s="9">
        <f>+'[2]5 -Produccion '!E97*$S$3</f>
        <v>0</v>
      </c>
      <c r="Q310" s="9">
        <f t="shared" si="43"/>
        <v>0</v>
      </c>
      <c r="R310" s="9">
        <f t="shared" si="44"/>
        <v>0</v>
      </c>
      <c r="S310" s="81">
        <f t="shared" si="45"/>
        <v>0</v>
      </c>
      <c r="T310" s="6"/>
      <c r="U310" s="21"/>
      <c r="V310" s="21"/>
      <c r="W310" s="4"/>
      <c r="Y310" s="7"/>
      <c r="Z310" s="9">
        <f>+'[2]5 -Produccion '!F97*$S$3</f>
        <v>0</v>
      </c>
      <c r="AA310" s="9">
        <f>+'[2]13- Costo por servicio-producto'!E499</f>
        <v>0</v>
      </c>
      <c r="AB310" s="9">
        <f t="shared" si="46"/>
        <v>0</v>
      </c>
      <c r="AC310" s="81">
        <f t="shared" si="47"/>
        <v>0</v>
      </c>
      <c r="AD310" s="6"/>
      <c r="AE310" s="21"/>
      <c r="AF310" s="21"/>
      <c r="AG310" s="4"/>
      <c r="AI310" s="7"/>
      <c r="AJ310" s="9">
        <f>+'[2]5 -Produccion '!G303*$R$3</f>
        <v>0</v>
      </c>
      <c r="AK310" s="9">
        <f>+'[2]13- Costo por servicio-producto'!E905</f>
        <v>0</v>
      </c>
      <c r="AL310" s="9">
        <f t="shared" si="48"/>
        <v>0</v>
      </c>
      <c r="AM310" s="81">
        <f t="shared" si="49"/>
        <v>0</v>
      </c>
      <c r="AN310" s="6"/>
      <c r="AO310" s="21"/>
      <c r="AP310" s="21"/>
      <c r="AQ310" s="4"/>
      <c r="AS310" s="7"/>
      <c r="AT310" s="9">
        <f>+'[2]5 -Produccion '!H97*$S$3</f>
        <v>0</v>
      </c>
      <c r="AU310" s="9">
        <f>+'[2]13- Costo por servicio-producto'!E899</f>
        <v>0</v>
      </c>
      <c r="AV310" s="9">
        <f t="shared" si="50"/>
        <v>0</v>
      </c>
      <c r="AW310" s="81">
        <f t="shared" si="51"/>
        <v>0</v>
      </c>
      <c r="AX310" s="6"/>
      <c r="AY310" s="21"/>
      <c r="AZ310" s="21"/>
      <c r="BA310" s="4"/>
    </row>
    <row r="311" spans="2:53" ht="13.8" thickBot="1">
      <c r="B311" s="97"/>
      <c r="C311" s="97"/>
      <c r="D311" s="83" t="s">
        <v>496</v>
      </c>
      <c r="E311" s="7"/>
      <c r="F311" s="21"/>
      <c r="G311" s="9">
        <f>+'[2]13- Costo por servicio-producto'!E100</f>
        <v>0</v>
      </c>
      <c r="H311" s="9">
        <f t="shared" si="41"/>
        <v>0</v>
      </c>
      <c r="I311" s="81">
        <f t="shared" si="42"/>
        <v>0</v>
      </c>
      <c r="J311" s="6"/>
      <c r="K311" s="21"/>
      <c r="L311" s="21"/>
      <c r="M311" s="4"/>
      <c r="O311" s="7"/>
      <c r="P311" s="9">
        <f>+'[2]5 -Produccion '!E98*$S$3</f>
        <v>0</v>
      </c>
      <c r="Q311" s="9">
        <f t="shared" si="43"/>
        <v>0</v>
      </c>
      <c r="R311" s="9">
        <f t="shared" si="44"/>
        <v>0</v>
      </c>
      <c r="S311" s="81">
        <f t="shared" si="45"/>
        <v>0</v>
      </c>
      <c r="T311" s="6"/>
      <c r="U311" s="21"/>
      <c r="V311" s="21"/>
      <c r="W311" s="4"/>
      <c r="Y311" s="7"/>
      <c r="Z311" s="9">
        <f>+'[2]5 -Produccion '!F98*$S$3</f>
        <v>0</v>
      </c>
      <c r="AA311" s="9">
        <f>+'[2]13- Costo por servicio-producto'!E500</f>
        <v>0</v>
      </c>
      <c r="AB311" s="9">
        <f t="shared" si="46"/>
        <v>0</v>
      </c>
      <c r="AC311" s="81">
        <f t="shared" si="47"/>
        <v>0</v>
      </c>
      <c r="AD311" s="6"/>
      <c r="AE311" s="21"/>
      <c r="AF311" s="21"/>
      <c r="AG311" s="4"/>
      <c r="AI311" s="7"/>
      <c r="AJ311" s="9">
        <f>+'[2]5 -Produccion '!G304*$R$3</f>
        <v>0</v>
      </c>
      <c r="AK311" s="9">
        <f>+'[2]13- Costo por servicio-producto'!E906</f>
        <v>0</v>
      </c>
      <c r="AL311" s="9">
        <f t="shared" si="48"/>
        <v>0</v>
      </c>
      <c r="AM311" s="81">
        <f t="shared" si="49"/>
        <v>0</v>
      </c>
      <c r="AN311" s="6"/>
      <c r="AO311" s="21"/>
      <c r="AP311" s="21"/>
      <c r="AQ311" s="4"/>
      <c r="AS311" s="7"/>
      <c r="AT311" s="9">
        <f>+'[2]5 -Produccion '!H98*$S$3</f>
        <v>0</v>
      </c>
      <c r="AU311" s="9">
        <f>+'[2]13- Costo por servicio-producto'!E900</f>
        <v>0</v>
      </c>
      <c r="AV311" s="9">
        <f t="shared" si="50"/>
        <v>0</v>
      </c>
      <c r="AW311" s="81">
        <f t="shared" si="51"/>
        <v>0</v>
      </c>
      <c r="AX311" s="6"/>
      <c r="AY311" s="21"/>
      <c r="AZ311" s="21"/>
      <c r="BA311" s="4"/>
    </row>
    <row r="312" spans="2:53" ht="13.8" thickBot="1">
      <c r="B312" s="97"/>
      <c r="C312" s="97"/>
      <c r="D312" s="83" t="s">
        <v>497</v>
      </c>
      <c r="E312" s="7"/>
      <c r="F312" s="21"/>
      <c r="G312" s="9">
        <f>+'[2]13- Costo por servicio-producto'!E101</f>
        <v>0</v>
      </c>
      <c r="H312" s="9">
        <f t="shared" si="41"/>
        <v>0</v>
      </c>
      <c r="I312" s="81">
        <f t="shared" si="42"/>
        <v>0</v>
      </c>
      <c r="J312" s="6"/>
      <c r="K312" s="21"/>
      <c r="L312" s="21"/>
      <c r="M312" s="4"/>
      <c r="O312" s="7"/>
      <c r="P312" s="9">
        <f>+'[2]5 -Produccion '!E99*$S$3</f>
        <v>0</v>
      </c>
      <c r="Q312" s="9">
        <f t="shared" si="43"/>
        <v>0</v>
      </c>
      <c r="R312" s="9">
        <f t="shared" si="44"/>
        <v>0</v>
      </c>
      <c r="S312" s="81">
        <f t="shared" si="45"/>
        <v>0</v>
      </c>
      <c r="T312" s="6"/>
      <c r="U312" s="21"/>
      <c r="V312" s="21"/>
      <c r="W312" s="4"/>
      <c r="Y312" s="7"/>
      <c r="Z312" s="9">
        <f>+'[2]5 -Produccion '!F99*$S$3</f>
        <v>0</v>
      </c>
      <c r="AA312" s="9">
        <f>+'[2]13- Costo por servicio-producto'!E501</f>
        <v>0</v>
      </c>
      <c r="AB312" s="9">
        <f t="shared" si="46"/>
        <v>0</v>
      </c>
      <c r="AC312" s="81">
        <f t="shared" si="47"/>
        <v>0</v>
      </c>
      <c r="AD312" s="6"/>
      <c r="AE312" s="21"/>
      <c r="AF312" s="21"/>
      <c r="AG312" s="4"/>
      <c r="AI312" s="7"/>
      <c r="AJ312" s="9">
        <f>+'[2]5 -Produccion '!G305*$R$3</f>
        <v>0</v>
      </c>
      <c r="AK312" s="9">
        <f>+'[2]13- Costo por servicio-producto'!E907</f>
        <v>0</v>
      </c>
      <c r="AL312" s="9">
        <f t="shared" si="48"/>
        <v>0</v>
      </c>
      <c r="AM312" s="81">
        <f t="shared" si="49"/>
        <v>0</v>
      </c>
      <c r="AN312" s="6"/>
      <c r="AO312" s="21"/>
      <c r="AP312" s="21"/>
      <c r="AQ312" s="4"/>
      <c r="AS312" s="7"/>
      <c r="AT312" s="9">
        <f>+'[2]5 -Produccion '!H99*$S$3</f>
        <v>0</v>
      </c>
      <c r="AU312" s="9">
        <f>+'[2]13- Costo por servicio-producto'!E901</f>
        <v>0</v>
      </c>
      <c r="AV312" s="9">
        <f t="shared" si="50"/>
        <v>0</v>
      </c>
      <c r="AW312" s="81">
        <f t="shared" si="51"/>
        <v>0</v>
      </c>
      <c r="AX312" s="6"/>
      <c r="AY312" s="21"/>
      <c r="AZ312" s="21"/>
      <c r="BA312" s="4"/>
    </row>
    <row r="313" spans="2:53" ht="13.8" thickBot="1">
      <c r="B313" s="97"/>
      <c r="C313" s="97"/>
      <c r="D313" s="83" t="s">
        <v>498</v>
      </c>
      <c r="E313" s="7"/>
      <c r="F313" s="21"/>
      <c r="G313" s="9">
        <f>+'[2]13- Costo por servicio-producto'!E102</f>
        <v>0</v>
      </c>
      <c r="H313" s="9">
        <f t="shared" si="41"/>
        <v>0</v>
      </c>
      <c r="I313" s="81">
        <f t="shared" si="42"/>
        <v>0</v>
      </c>
      <c r="J313" s="6"/>
      <c r="K313" s="21"/>
      <c r="L313" s="21"/>
      <c r="M313" s="4"/>
      <c r="O313" s="7"/>
      <c r="P313" s="9">
        <f>+'[2]5 -Produccion '!E100*$S$3</f>
        <v>0</v>
      </c>
      <c r="Q313" s="9">
        <f t="shared" si="43"/>
        <v>0</v>
      </c>
      <c r="R313" s="9">
        <f t="shared" si="44"/>
        <v>0</v>
      </c>
      <c r="S313" s="81">
        <f t="shared" si="45"/>
        <v>0</v>
      </c>
      <c r="T313" s="6"/>
      <c r="U313" s="21"/>
      <c r="V313" s="21"/>
      <c r="W313" s="4"/>
      <c r="Y313" s="7"/>
      <c r="Z313" s="9">
        <f>+'[2]5 -Produccion '!F100*$S$3</f>
        <v>0</v>
      </c>
      <c r="AA313" s="9">
        <f>+'[2]13- Costo por servicio-producto'!E502</f>
        <v>0</v>
      </c>
      <c r="AB313" s="9">
        <f t="shared" si="46"/>
        <v>0</v>
      </c>
      <c r="AC313" s="81">
        <f t="shared" si="47"/>
        <v>0</v>
      </c>
      <c r="AD313" s="6"/>
      <c r="AE313" s="21"/>
      <c r="AF313" s="21"/>
      <c r="AG313" s="4"/>
      <c r="AI313" s="7"/>
      <c r="AJ313" s="9">
        <f>+'[2]5 -Produccion '!G306*$R$3</f>
        <v>0</v>
      </c>
      <c r="AK313" s="9">
        <f>+'[2]13- Costo por servicio-producto'!E908</f>
        <v>0</v>
      </c>
      <c r="AL313" s="9">
        <f t="shared" si="48"/>
        <v>0</v>
      </c>
      <c r="AM313" s="81">
        <f t="shared" si="49"/>
        <v>0</v>
      </c>
      <c r="AN313" s="6"/>
      <c r="AO313" s="21"/>
      <c r="AP313" s="21"/>
      <c r="AQ313" s="4"/>
      <c r="AS313" s="7"/>
      <c r="AT313" s="9">
        <f>+'[2]5 -Produccion '!H100*$S$3</f>
        <v>0</v>
      </c>
      <c r="AU313" s="9">
        <f>+'[2]13- Costo por servicio-producto'!E902</f>
        <v>0</v>
      </c>
      <c r="AV313" s="9">
        <f t="shared" si="50"/>
        <v>0</v>
      </c>
      <c r="AW313" s="81">
        <f t="shared" si="51"/>
        <v>0</v>
      </c>
      <c r="AX313" s="6"/>
      <c r="AY313" s="21"/>
      <c r="AZ313" s="21"/>
      <c r="BA313" s="4"/>
    </row>
    <row r="314" spans="2:53" ht="13.8" thickBot="1">
      <c r="B314" s="97"/>
      <c r="C314" s="97"/>
      <c r="D314" s="83" t="s">
        <v>499</v>
      </c>
      <c r="E314" s="7"/>
      <c r="F314" s="21"/>
      <c r="G314" s="9">
        <f>+'[2]13- Costo por servicio-producto'!E103</f>
        <v>0</v>
      </c>
      <c r="H314" s="9">
        <f t="shared" si="41"/>
        <v>0</v>
      </c>
      <c r="I314" s="81">
        <f t="shared" si="42"/>
        <v>0</v>
      </c>
      <c r="J314" s="6"/>
      <c r="K314" s="21"/>
      <c r="L314" s="21"/>
      <c r="M314" s="4"/>
      <c r="O314" s="7"/>
      <c r="P314" s="9">
        <f>+'[2]5 -Produccion '!E101*$S$3</f>
        <v>0</v>
      </c>
      <c r="Q314" s="9">
        <f t="shared" si="43"/>
        <v>0</v>
      </c>
      <c r="R314" s="9">
        <f t="shared" si="44"/>
        <v>0</v>
      </c>
      <c r="S314" s="81">
        <f t="shared" si="45"/>
        <v>0</v>
      </c>
      <c r="T314" s="6"/>
      <c r="U314" s="21"/>
      <c r="V314" s="21"/>
      <c r="W314" s="4"/>
      <c r="Y314" s="7"/>
      <c r="Z314" s="9">
        <f>+'[2]5 -Produccion '!F101*$S$3</f>
        <v>0</v>
      </c>
      <c r="AA314" s="9">
        <f>+'[2]13- Costo por servicio-producto'!E503</f>
        <v>0</v>
      </c>
      <c r="AB314" s="9">
        <f t="shared" si="46"/>
        <v>0</v>
      </c>
      <c r="AC314" s="81">
        <f t="shared" si="47"/>
        <v>0</v>
      </c>
      <c r="AD314" s="6"/>
      <c r="AE314" s="21"/>
      <c r="AF314" s="21"/>
      <c r="AG314" s="4"/>
      <c r="AI314" s="7"/>
      <c r="AJ314" s="9">
        <f>+'[2]5 -Produccion '!G307*$R$3</f>
        <v>0</v>
      </c>
      <c r="AK314" s="9">
        <f>+'[2]13- Costo por servicio-producto'!E909</f>
        <v>0</v>
      </c>
      <c r="AL314" s="9">
        <f t="shared" si="48"/>
        <v>0</v>
      </c>
      <c r="AM314" s="81">
        <f t="shared" si="49"/>
        <v>0</v>
      </c>
      <c r="AN314" s="6"/>
      <c r="AO314" s="21"/>
      <c r="AP314" s="21"/>
      <c r="AQ314" s="4"/>
      <c r="AS314" s="7"/>
      <c r="AT314" s="9">
        <f>+'[2]5 -Produccion '!H101*$S$3</f>
        <v>0</v>
      </c>
      <c r="AU314" s="9">
        <f>+'[2]13- Costo por servicio-producto'!E903</f>
        <v>0</v>
      </c>
      <c r="AV314" s="9">
        <f t="shared" si="50"/>
        <v>0</v>
      </c>
      <c r="AW314" s="81">
        <f t="shared" si="51"/>
        <v>0</v>
      </c>
      <c r="AX314" s="6"/>
      <c r="AY314" s="21"/>
      <c r="AZ314" s="21"/>
      <c r="BA314" s="4"/>
    </row>
    <row r="315" spans="2:53" ht="13.8" thickBot="1">
      <c r="B315" s="97"/>
      <c r="C315" s="97"/>
      <c r="D315" s="83" t="s">
        <v>500</v>
      </c>
      <c r="E315" s="7"/>
      <c r="F315" s="21"/>
      <c r="G315" s="9">
        <f>+'[2]13- Costo por servicio-producto'!E104</f>
        <v>0</v>
      </c>
      <c r="H315" s="9">
        <f t="shared" si="41"/>
        <v>0</v>
      </c>
      <c r="I315" s="81">
        <f t="shared" si="42"/>
        <v>0</v>
      </c>
      <c r="J315" s="6"/>
      <c r="K315" s="21"/>
      <c r="L315" s="21"/>
      <c r="M315" s="4"/>
      <c r="O315" s="7"/>
      <c r="P315" s="9">
        <f>+'[2]5 -Produccion '!E102*$S$3</f>
        <v>0</v>
      </c>
      <c r="Q315" s="9">
        <f t="shared" si="43"/>
        <v>0</v>
      </c>
      <c r="R315" s="9">
        <f t="shared" si="44"/>
        <v>0</v>
      </c>
      <c r="S315" s="81">
        <f t="shared" si="45"/>
        <v>0</v>
      </c>
      <c r="T315" s="6"/>
      <c r="U315" s="21"/>
      <c r="V315" s="21"/>
      <c r="W315" s="4"/>
      <c r="Y315" s="7"/>
      <c r="Z315" s="9">
        <f>+'[2]5 -Produccion '!F102*$S$3</f>
        <v>0</v>
      </c>
      <c r="AA315" s="9">
        <f>+'[2]13- Costo por servicio-producto'!E504</f>
        <v>0</v>
      </c>
      <c r="AB315" s="9">
        <f t="shared" si="46"/>
        <v>0</v>
      </c>
      <c r="AC315" s="81">
        <f t="shared" si="47"/>
        <v>0</v>
      </c>
      <c r="AD315" s="6"/>
      <c r="AE315" s="21"/>
      <c r="AF315" s="21"/>
      <c r="AG315" s="4"/>
      <c r="AI315" s="7"/>
      <c r="AJ315" s="9">
        <f>+'[2]5 -Produccion '!G308*$R$3</f>
        <v>0</v>
      </c>
      <c r="AK315" s="9">
        <f>+'[2]13- Costo por servicio-producto'!E910</f>
        <v>0</v>
      </c>
      <c r="AL315" s="9">
        <f t="shared" si="48"/>
        <v>0</v>
      </c>
      <c r="AM315" s="81">
        <f t="shared" si="49"/>
        <v>0</v>
      </c>
      <c r="AN315" s="6"/>
      <c r="AO315" s="21"/>
      <c r="AP315" s="21"/>
      <c r="AQ315" s="4"/>
      <c r="AS315" s="7"/>
      <c r="AT315" s="9">
        <f>+'[2]5 -Produccion '!H102*$S$3</f>
        <v>0</v>
      </c>
      <c r="AU315" s="9">
        <f>+'[2]13- Costo por servicio-producto'!E904</f>
        <v>0</v>
      </c>
      <c r="AV315" s="9">
        <f t="shared" si="50"/>
        <v>0</v>
      </c>
      <c r="AW315" s="81">
        <f t="shared" si="51"/>
        <v>0</v>
      </c>
      <c r="AX315" s="6"/>
      <c r="AY315" s="21"/>
      <c r="AZ315" s="21"/>
      <c r="BA315" s="4"/>
    </row>
    <row r="316" spans="2:53" ht="13.8" thickBot="1">
      <c r="B316" s="97"/>
      <c r="C316" s="97"/>
      <c r="D316" s="83" t="s">
        <v>501</v>
      </c>
      <c r="E316" s="7"/>
      <c r="F316" s="21"/>
      <c r="G316" s="9">
        <f>+'[2]13- Costo por servicio-producto'!E105</f>
        <v>0</v>
      </c>
      <c r="H316" s="9">
        <f t="shared" si="41"/>
        <v>0</v>
      </c>
      <c r="I316" s="81">
        <f t="shared" si="42"/>
        <v>0</v>
      </c>
      <c r="J316" s="6"/>
      <c r="K316" s="21"/>
      <c r="L316" s="21"/>
      <c r="M316" s="4"/>
      <c r="O316" s="7"/>
      <c r="P316" s="9">
        <f>+'[2]5 -Produccion '!E103*$S$3</f>
        <v>0</v>
      </c>
      <c r="Q316" s="9">
        <f t="shared" si="43"/>
        <v>0</v>
      </c>
      <c r="R316" s="9">
        <f t="shared" si="44"/>
        <v>0</v>
      </c>
      <c r="S316" s="81">
        <f t="shared" si="45"/>
        <v>0</v>
      </c>
      <c r="T316" s="6"/>
      <c r="U316" s="21"/>
      <c r="V316" s="21"/>
      <c r="W316" s="4"/>
      <c r="Y316" s="7"/>
      <c r="Z316" s="9">
        <f>+'[2]5 -Produccion '!F103*$S$3</f>
        <v>0</v>
      </c>
      <c r="AA316" s="9">
        <f>+'[2]13- Costo por servicio-producto'!E505</f>
        <v>0</v>
      </c>
      <c r="AB316" s="9">
        <f t="shared" si="46"/>
        <v>0</v>
      </c>
      <c r="AC316" s="81">
        <f t="shared" si="47"/>
        <v>0</v>
      </c>
      <c r="AD316" s="6"/>
      <c r="AE316" s="21"/>
      <c r="AF316" s="21"/>
      <c r="AG316" s="4"/>
      <c r="AI316" s="7"/>
      <c r="AJ316" s="9">
        <f>+'[2]5 -Produccion '!G309*$R$3</f>
        <v>0</v>
      </c>
      <c r="AK316" s="9">
        <f>+'[2]13- Costo por servicio-producto'!E911</f>
        <v>0</v>
      </c>
      <c r="AL316" s="9">
        <f t="shared" si="48"/>
        <v>0</v>
      </c>
      <c r="AM316" s="81">
        <f t="shared" si="49"/>
        <v>0</v>
      </c>
      <c r="AN316" s="6"/>
      <c r="AO316" s="21"/>
      <c r="AP316" s="21"/>
      <c r="AQ316" s="4"/>
      <c r="AS316" s="7"/>
      <c r="AT316" s="9">
        <f>+'[2]5 -Produccion '!H103*$S$3</f>
        <v>0</v>
      </c>
      <c r="AU316" s="9">
        <f>+'[2]13- Costo por servicio-producto'!E905</f>
        <v>0</v>
      </c>
      <c r="AV316" s="9">
        <f t="shared" si="50"/>
        <v>0</v>
      </c>
      <c r="AW316" s="81">
        <f t="shared" si="51"/>
        <v>0</v>
      </c>
      <c r="AX316" s="6"/>
      <c r="AY316" s="21"/>
      <c r="AZ316" s="21"/>
      <c r="BA316" s="4"/>
    </row>
    <row r="317" spans="2:53" ht="13.8" thickBot="1">
      <c r="B317" s="97"/>
      <c r="C317" s="97"/>
      <c r="D317" s="83" t="s">
        <v>502</v>
      </c>
      <c r="E317" s="7"/>
      <c r="F317" s="21"/>
      <c r="G317" s="9">
        <f>+'[2]13- Costo por servicio-producto'!E106</f>
        <v>0</v>
      </c>
      <c r="H317" s="9">
        <f t="shared" si="41"/>
        <v>0</v>
      </c>
      <c r="I317" s="81">
        <f t="shared" si="42"/>
        <v>0</v>
      </c>
      <c r="J317" s="6"/>
      <c r="K317" s="21"/>
      <c r="L317" s="21"/>
      <c r="M317" s="4"/>
      <c r="O317" s="7"/>
      <c r="P317" s="9">
        <f>+'[2]5 -Produccion '!E104*$S$3</f>
        <v>0</v>
      </c>
      <c r="Q317" s="9">
        <f t="shared" si="43"/>
        <v>0</v>
      </c>
      <c r="R317" s="9">
        <f t="shared" si="44"/>
        <v>0</v>
      </c>
      <c r="S317" s="81">
        <f t="shared" si="45"/>
        <v>0</v>
      </c>
      <c r="T317" s="6"/>
      <c r="U317" s="21"/>
      <c r="V317" s="21"/>
      <c r="W317" s="4"/>
      <c r="Y317" s="7"/>
      <c r="Z317" s="9">
        <f>+'[2]5 -Produccion '!F104*$S$3</f>
        <v>0</v>
      </c>
      <c r="AA317" s="9">
        <f>+'[2]13- Costo por servicio-producto'!E506</f>
        <v>0</v>
      </c>
      <c r="AB317" s="9">
        <f t="shared" si="46"/>
        <v>0</v>
      </c>
      <c r="AC317" s="81">
        <f t="shared" si="47"/>
        <v>0</v>
      </c>
      <c r="AD317" s="6"/>
      <c r="AE317" s="21"/>
      <c r="AF317" s="21"/>
      <c r="AG317" s="4"/>
      <c r="AI317" s="7"/>
      <c r="AJ317" s="9">
        <f>+'[2]5 -Produccion '!G310*$R$3</f>
        <v>0</v>
      </c>
      <c r="AK317" s="9">
        <f>+'[2]13- Costo por servicio-producto'!E912</f>
        <v>0</v>
      </c>
      <c r="AL317" s="9">
        <f t="shared" si="48"/>
        <v>0</v>
      </c>
      <c r="AM317" s="81">
        <f t="shared" si="49"/>
        <v>0</v>
      </c>
      <c r="AN317" s="6"/>
      <c r="AO317" s="21"/>
      <c r="AP317" s="21"/>
      <c r="AQ317" s="4"/>
      <c r="AS317" s="7"/>
      <c r="AT317" s="9">
        <f>+'[2]5 -Produccion '!H104*$S$3</f>
        <v>0</v>
      </c>
      <c r="AU317" s="9">
        <f>+'[2]13- Costo por servicio-producto'!E906</f>
        <v>0</v>
      </c>
      <c r="AV317" s="9">
        <f t="shared" si="50"/>
        <v>0</v>
      </c>
      <c r="AW317" s="81">
        <f t="shared" si="51"/>
        <v>0</v>
      </c>
      <c r="AX317" s="6"/>
      <c r="AY317" s="21"/>
      <c r="AZ317" s="21"/>
      <c r="BA317" s="4"/>
    </row>
    <row r="318" spans="2:53" ht="13.8" thickBot="1">
      <c r="B318" s="97"/>
      <c r="C318" s="97"/>
      <c r="D318" s="83" t="s">
        <v>503</v>
      </c>
      <c r="E318" s="7"/>
      <c r="F318" s="21"/>
      <c r="G318" s="9">
        <f>+'[2]13- Costo por servicio-producto'!E107</f>
        <v>0</v>
      </c>
      <c r="H318" s="9">
        <f t="shared" si="41"/>
        <v>0</v>
      </c>
      <c r="I318" s="81">
        <f t="shared" si="42"/>
        <v>0</v>
      </c>
      <c r="J318" s="6"/>
      <c r="K318" s="21"/>
      <c r="L318" s="21"/>
      <c r="M318" s="4"/>
      <c r="O318" s="7"/>
      <c r="P318" s="9">
        <f>+'[2]5 -Produccion '!E105*$S$3</f>
        <v>0</v>
      </c>
      <c r="Q318" s="9">
        <f t="shared" si="43"/>
        <v>0</v>
      </c>
      <c r="R318" s="9">
        <f t="shared" si="44"/>
        <v>0</v>
      </c>
      <c r="S318" s="81">
        <f t="shared" si="45"/>
        <v>0</v>
      </c>
      <c r="T318" s="6"/>
      <c r="U318" s="21"/>
      <c r="V318" s="21"/>
      <c r="W318" s="4"/>
      <c r="Y318" s="7"/>
      <c r="Z318" s="9">
        <f>+'[2]5 -Produccion '!F105*$S$3</f>
        <v>0</v>
      </c>
      <c r="AA318" s="9">
        <f>+'[2]13- Costo por servicio-producto'!E507</f>
        <v>0</v>
      </c>
      <c r="AB318" s="9">
        <f t="shared" si="46"/>
        <v>0</v>
      </c>
      <c r="AC318" s="81">
        <f t="shared" si="47"/>
        <v>0</v>
      </c>
      <c r="AD318" s="6"/>
      <c r="AE318" s="21"/>
      <c r="AF318" s="21"/>
      <c r="AG318" s="4"/>
      <c r="AI318" s="7"/>
      <c r="AJ318" s="9">
        <f>+'[2]5 -Produccion '!G311*$R$3</f>
        <v>0</v>
      </c>
      <c r="AK318" s="9">
        <f>+'[2]13- Costo por servicio-producto'!E913</f>
        <v>0</v>
      </c>
      <c r="AL318" s="9">
        <f t="shared" si="48"/>
        <v>0</v>
      </c>
      <c r="AM318" s="81">
        <f t="shared" si="49"/>
        <v>0</v>
      </c>
      <c r="AN318" s="6"/>
      <c r="AO318" s="21"/>
      <c r="AP318" s="21"/>
      <c r="AQ318" s="4"/>
      <c r="AS318" s="7"/>
      <c r="AT318" s="9">
        <f>+'[2]5 -Produccion '!H105*$S$3</f>
        <v>0</v>
      </c>
      <c r="AU318" s="9">
        <f>+'[2]13- Costo por servicio-producto'!E907</f>
        <v>0</v>
      </c>
      <c r="AV318" s="9">
        <f t="shared" si="50"/>
        <v>0</v>
      </c>
      <c r="AW318" s="81">
        <f t="shared" si="51"/>
        <v>0</v>
      </c>
      <c r="AX318" s="6"/>
      <c r="AY318" s="21"/>
      <c r="AZ318" s="21"/>
      <c r="BA318" s="4"/>
    </row>
    <row r="319" spans="2:53" ht="13.8" thickBot="1">
      <c r="B319" s="97"/>
      <c r="C319" s="97"/>
      <c r="D319" s="83" t="s">
        <v>504</v>
      </c>
      <c r="E319" s="7"/>
      <c r="F319" s="21"/>
      <c r="G319" s="9">
        <f>+'[2]13- Costo por servicio-producto'!E108</f>
        <v>0</v>
      </c>
      <c r="H319" s="9">
        <f t="shared" si="41"/>
        <v>0</v>
      </c>
      <c r="I319" s="81">
        <f t="shared" si="42"/>
        <v>0</v>
      </c>
      <c r="J319" s="6"/>
      <c r="K319" s="21"/>
      <c r="L319" s="21"/>
      <c r="M319" s="4"/>
      <c r="O319" s="7"/>
      <c r="P319" s="9">
        <f>+'[2]5 -Produccion '!E106*$S$3</f>
        <v>0</v>
      </c>
      <c r="Q319" s="9">
        <f t="shared" si="43"/>
        <v>0</v>
      </c>
      <c r="R319" s="9">
        <f t="shared" si="44"/>
        <v>0</v>
      </c>
      <c r="S319" s="81">
        <f t="shared" si="45"/>
        <v>0</v>
      </c>
      <c r="T319" s="6"/>
      <c r="U319" s="21"/>
      <c r="V319" s="21"/>
      <c r="W319" s="4"/>
      <c r="Y319" s="7"/>
      <c r="Z319" s="9">
        <f>+'[2]5 -Produccion '!F106*$S$3</f>
        <v>0</v>
      </c>
      <c r="AA319" s="9">
        <f>+'[2]13- Costo por servicio-producto'!E508</f>
        <v>0</v>
      </c>
      <c r="AB319" s="9">
        <f t="shared" si="46"/>
        <v>0</v>
      </c>
      <c r="AC319" s="81">
        <f t="shared" si="47"/>
        <v>0</v>
      </c>
      <c r="AD319" s="6"/>
      <c r="AE319" s="21"/>
      <c r="AF319" s="21"/>
      <c r="AG319" s="4"/>
      <c r="AI319" s="7"/>
      <c r="AJ319" s="9">
        <f>+'[2]5 -Produccion '!G312*$R$3</f>
        <v>0</v>
      </c>
      <c r="AK319" s="9">
        <f>+'[2]13- Costo por servicio-producto'!E914</f>
        <v>0</v>
      </c>
      <c r="AL319" s="9">
        <f t="shared" si="48"/>
        <v>0</v>
      </c>
      <c r="AM319" s="81">
        <f t="shared" si="49"/>
        <v>0</v>
      </c>
      <c r="AN319" s="6"/>
      <c r="AO319" s="21"/>
      <c r="AP319" s="21"/>
      <c r="AQ319" s="4"/>
      <c r="AS319" s="7"/>
      <c r="AT319" s="9">
        <f>+'[2]5 -Produccion '!H106*$S$3</f>
        <v>0</v>
      </c>
      <c r="AU319" s="9">
        <f>+'[2]13- Costo por servicio-producto'!E908</f>
        <v>0</v>
      </c>
      <c r="AV319" s="9">
        <f t="shared" si="50"/>
        <v>0</v>
      </c>
      <c r="AW319" s="81">
        <f t="shared" si="51"/>
        <v>0</v>
      </c>
      <c r="AX319" s="6"/>
      <c r="AY319" s="21"/>
      <c r="AZ319" s="21"/>
      <c r="BA319" s="4"/>
    </row>
    <row r="320" spans="2:53" ht="13.8" thickBot="1">
      <c r="B320" s="97"/>
      <c r="C320" s="97"/>
      <c r="D320" s="83" t="s">
        <v>505</v>
      </c>
      <c r="E320" s="7"/>
      <c r="F320" s="21"/>
      <c r="G320" s="9">
        <f>+'[2]13- Costo por servicio-producto'!E109</f>
        <v>0</v>
      </c>
      <c r="H320" s="9">
        <f t="shared" si="41"/>
        <v>0</v>
      </c>
      <c r="I320" s="81">
        <f t="shared" si="42"/>
        <v>0</v>
      </c>
      <c r="J320" s="6"/>
      <c r="K320" s="21"/>
      <c r="L320" s="21"/>
      <c r="M320" s="4"/>
      <c r="O320" s="7"/>
      <c r="P320" s="9">
        <f>+'[2]5 -Produccion '!E107*$S$3</f>
        <v>0</v>
      </c>
      <c r="Q320" s="9">
        <f t="shared" si="43"/>
        <v>0</v>
      </c>
      <c r="R320" s="9">
        <f t="shared" si="44"/>
        <v>0</v>
      </c>
      <c r="S320" s="81">
        <f t="shared" si="45"/>
        <v>0</v>
      </c>
      <c r="T320" s="6"/>
      <c r="U320" s="21"/>
      <c r="V320" s="21"/>
      <c r="W320" s="4"/>
      <c r="Y320" s="7"/>
      <c r="Z320" s="9">
        <f>+'[2]5 -Produccion '!F107*$S$3</f>
        <v>0</v>
      </c>
      <c r="AA320" s="9">
        <f>+'[2]13- Costo por servicio-producto'!E509</f>
        <v>0</v>
      </c>
      <c r="AB320" s="9">
        <f t="shared" si="46"/>
        <v>0</v>
      </c>
      <c r="AC320" s="81">
        <f t="shared" si="47"/>
        <v>0</v>
      </c>
      <c r="AD320" s="6"/>
      <c r="AE320" s="21"/>
      <c r="AF320" s="21"/>
      <c r="AG320" s="4"/>
      <c r="AI320" s="7"/>
      <c r="AJ320" s="9">
        <f>+'[2]5 -Produccion '!G313*$R$3</f>
        <v>0</v>
      </c>
      <c r="AK320" s="9">
        <f>+'[2]13- Costo por servicio-producto'!E915</f>
        <v>0</v>
      </c>
      <c r="AL320" s="9">
        <f t="shared" si="48"/>
        <v>0</v>
      </c>
      <c r="AM320" s="81">
        <f t="shared" si="49"/>
        <v>0</v>
      </c>
      <c r="AN320" s="6"/>
      <c r="AO320" s="21"/>
      <c r="AP320" s="21"/>
      <c r="AQ320" s="4"/>
      <c r="AS320" s="7"/>
      <c r="AT320" s="9">
        <f>+'[2]5 -Produccion '!H107*$S$3</f>
        <v>0</v>
      </c>
      <c r="AU320" s="9">
        <f>+'[2]13- Costo por servicio-producto'!E909</f>
        <v>0</v>
      </c>
      <c r="AV320" s="9">
        <f t="shared" si="50"/>
        <v>0</v>
      </c>
      <c r="AW320" s="81">
        <f t="shared" si="51"/>
        <v>0</v>
      </c>
      <c r="AX320" s="6"/>
      <c r="AY320" s="21"/>
      <c r="AZ320" s="21"/>
      <c r="BA320" s="4"/>
    </row>
    <row r="321" spans="2:53" ht="13.8" thickBot="1">
      <c r="B321" s="97"/>
      <c r="C321" s="97"/>
      <c r="D321" s="83" t="s">
        <v>506</v>
      </c>
      <c r="E321" s="7"/>
      <c r="F321" s="21"/>
      <c r="G321" s="9">
        <f>+'[2]13- Costo por servicio-producto'!E110</f>
        <v>0</v>
      </c>
      <c r="H321" s="9">
        <f t="shared" si="41"/>
        <v>0</v>
      </c>
      <c r="I321" s="81">
        <f t="shared" si="42"/>
        <v>0</v>
      </c>
      <c r="J321" s="6"/>
      <c r="K321" s="21"/>
      <c r="L321" s="21"/>
      <c r="M321" s="4"/>
      <c r="O321" s="7"/>
      <c r="P321" s="9">
        <f>+'[2]5 -Produccion '!E108*$S$3</f>
        <v>0</v>
      </c>
      <c r="Q321" s="9">
        <f t="shared" si="43"/>
        <v>0</v>
      </c>
      <c r="R321" s="9">
        <f t="shared" si="44"/>
        <v>0</v>
      </c>
      <c r="S321" s="81">
        <f t="shared" si="45"/>
        <v>0</v>
      </c>
      <c r="T321" s="6"/>
      <c r="U321" s="21"/>
      <c r="V321" s="21"/>
      <c r="W321" s="4"/>
      <c r="Y321" s="7"/>
      <c r="Z321" s="9">
        <f>+'[2]5 -Produccion '!F108*$S$3</f>
        <v>0</v>
      </c>
      <c r="AA321" s="9">
        <f>+'[2]13- Costo por servicio-producto'!E510</f>
        <v>0</v>
      </c>
      <c r="AB321" s="9">
        <f t="shared" si="46"/>
        <v>0</v>
      </c>
      <c r="AC321" s="81">
        <f t="shared" si="47"/>
        <v>0</v>
      </c>
      <c r="AD321" s="6"/>
      <c r="AE321" s="21"/>
      <c r="AF321" s="21"/>
      <c r="AG321" s="4"/>
      <c r="AI321" s="7"/>
      <c r="AJ321" s="9">
        <f>+'[2]5 -Produccion '!G314*$R$3</f>
        <v>0</v>
      </c>
      <c r="AK321" s="9">
        <f>+'[2]13- Costo por servicio-producto'!E916</f>
        <v>0</v>
      </c>
      <c r="AL321" s="9">
        <f t="shared" si="48"/>
        <v>0</v>
      </c>
      <c r="AM321" s="81">
        <f t="shared" si="49"/>
        <v>0</v>
      </c>
      <c r="AN321" s="6"/>
      <c r="AO321" s="21"/>
      <c r="AP321" s="21"/>
      <c r="AQ321" s="4"/>
      <c r="AS321" s="7"/>
      <c r="AT321" s="9">
        <f>+'[2]5 -Produccion '!H108*$S$3</f>
        <v>0</v>
      </c>
      <c r="AU321" s="9">
        <f>+'[2]13- Costo por servicio-producto'!E910</f>
        <v>0</v>
      </c>
      <c r="AV321" s="9">
        <f t="shared" si="50"/>
        <v>0</v>
      </c>
      <c r="AW321" s="81">
        <f t="shared" si="51"/>
        <v>0</v>
      </c>
      <c r="AX321" s="6"/>
      <c r="AY321" s="21"/>
      <c r="AZ321" s="21"/>
      <c r="BA321" s="4"/>
    </row>
    <row r="322" spans="2:53" ht="13.8" thickBot="1">
      <c r="B322" s="98"/>
      <c r="C322" s="98"/>
      <c r="D322" s="83" t="s">
        <v>507</v>
      </c>
      <c r="E322" s="7"/>
      <c r="F322" s="21"/>
      <c r="G322" s="9">
        <f>+'[2]13- Costo por servicio-producto'!E111</f>
        <v>0</v>
      </c>
      <c r="H322" s="9">
        <f t="shared" si="41"/>
        <v>0</v>
      </c>
      <c r="I322" s="81">
        <f t="shared" si="42"/>
        <v>0</v>
      </c>
      <c r="J322" s="6"/>
      <c r="K322" s="21"/>
      <c r="L322" s="21"/>
      <c r="M322" s="4"/>
      <c r="O322" s="7"/>
      <c r="P322" s="9">
        <f>+'[2]5 -Produccion '!E109*$S$3</f>
        <v>0</v>
      </c>
      <c r="Q322" s="9">
        <f t="shared" si="43"/>
        <v>0</v>
      </c>
      <c r="R322" s="9">
        <f t="shared" si="44"/>
        <v>0</v>
      </c>
      <c r="S322" s="81">
        <f t="shared" si="45"/>
        <v>0</v>
      </c>
      <c r="T322" s="6"/>
      <c r="U322" s="21"/>
      <c r="V322" s="21"/>
      <c r="W322" s="4"/>
      <c r="Y322" s="7"/>
      <c r="Z322" s="9">
        <f>+'[2]5 -Produccion '!F109*$S$3</f>
        <v>0</v>
      </c>
      <c r="AA322" s="9">
        <f>+'[2]13- Costo por servicio-producto'!E511</f>
        <v>0</v>
      </c>
      <c r="AB322" s="9">
        <f t="shared" si="46"/>
        <v>0</v>
      </c>
      <c r="AC322" s="81">
        <f t="shared" si="47"/>
        <v>0</v>
      </c>
      <c r="AD322" s="6"/>
      <c r="AE322" s="21"/>
      <c r="AF322" s="21"/>
      <c r="AG322" s="4"/>
      <c r="AI322" s="7"/>
      <c r="AJ322" s="9">
        <f>+'[2]5 -Produccion '!G315*$R$3</f>
        <v>0</v>
      </c>
      <c r="AK322" s="9">
        <f>+'[2]13- Costo por servicio-producto'!E917</f>
        <v>0</v>
      </c>
      <c r="AL322" s="9">
        <f t="shared" si="48"/>
        <v>0</v>
      </c>
      <c r="AM322" s="81">
        <f t="shared" si="49"/>
        <v>0</v>
      </c>
      <c r="AN322" s="6"/>
      <c r="AO322" s="21"/>
      <c r="AP322" s="21"/>
      <c r="AQ322" s="4"/>
      <c r="AS322" s="7"/>
      <c r="AT322" s="9">
        <f>+'[2]5 -Produccion '!H109*$S$3</f>
        <v>0</v>
      </c>
      <c r="AU322" s="9">
        <f>+'[2]13- Costo por servicio-producto'!E911</f>
        <v>0</v>
      </c>
      <c r="AV322" s="9">
        <f t="shared" si="50"/>
        <v>0</v>
      </c>
      <c r="AW322" s="81">
        <f t="shared" si="51"/>
        <v>0</v>
      </c>
      <c r="AX322" s="6"/>
      <c r="AY322" s="21"/>
      <c r="AZ322" s="21"/>
      <c r="BA322" s="4"/>
    </row>
    <row r="323" spans="2:53" ht="13.8" thickBot="1">
      <c r="B323" s="96"/>
      <c r="C323" s="96" t="s">
        <v>18</v>
      </c>
      <c r="D323" s="83" t="s">
        <v>508</v>
      </c>
      <c r="E323" s="7"/>
      <c r="F323" s="21"/>
      <c r="G323" s="9">
        <f>+'[2]13- Costo por servicio-producto'!E112</f>
        <v>0</v>
      </c>
      <c r="H323" s="9">
        <f t="shared" si="41"/>
        <v>0</v>
      </c>
      <c r="I323" s="81">
        <f t="shared" si="42"/>
        <v>0</v>
      </c>
      <c r="J323" s="6"/>
      <c r="K323" s="21"/>
      <c r="L323" s="21"/>
      <c r="M323" s="4"/>
      <c r="O323" s="7"/>
      <c r="P323" s="9">
        <f>+'[2]5 -Produccion '!E110*$S$3</f>
        <v>0</v>
      </c>
      <c r="Q323" s="9">
        <f t="shared" si="43"/>
        <v>0</v>
      </c>
      <c r="R323" s="9">
        <f t="shared" si="44"/>
        <v>0</v>
      </c>
      <c r="S323" s="81">
        <f t="shared" si="45"/>
        <v>0</v>
      </c>
      <c r="T323" s="6"/>
      <c r="U323" s="21"/>
      <c r="V323" s="21"/>
      <c r="W323" s="4"/>
      <c r="Y323" s="7"/>
      <c r="Z323" s="9">
        <f>+'[2]5 -Produccion '!F110*$S$3</f>
        <v>0</v>
      </c>
      <c r="AA323" s="9">
        <f>+'[2]13- Costo por servicio-producto'!E512</f>
        <v>0</v>
      </c>
      <c r="AB323" s="9">
        <f t="shared" si="46"/>
        <v>0</v>
      </c>
      <c r="AC323" s="81">
        <f t="shared" si="47"/>
        <v>0</v>
      </c>
      <c r="AD323" s="6"/>
      <c r="AE323" s="21"/>
      <c r="AF323" s="21"/>
      <c r="AG323" s="4"/>
      <c r="AI323" s="7"/>
      <c r="AJ323" s="9">
        <f>+'[2]5 -Produccion '!G316*$R$3</f>
        <v>0</v>
      </c>
      <c r="AK323" s="9">
        <f>+'[2]13- Costo por servicio-producto'!E918</f>
        <v>0</v>
      </c>
      <c r="AL323" s="9">
        <f t="shared" si="48"/>
        <v>0</v>
      </c>
      <c r="AM323" s="81">
        <f t="shared" si="49"/>
        <v>0</v>
      </c>
      <c r="AN323" s="6"/>
      <c r="AO323" s="21"/>
      <c r="AP323" s="21"/>
      <c r="AQ323" s="4"/>
      <c r="AS323" s="7"/>
      <c r="AT323" s="9">
        <f>+'[2]5 -Produccion '!H110*$S$3</f>
        <v>0</v>
      </c>
      <c r="AU323" s="9">
        <f>+'[2]13- Costo por servicio-producto'!E912</f>
        <v>0</v>
      </c>
      <c r="AV323" s="9">
        <f t="shared" si="50"/>
        <v>0</v>
      </c>
      <c r="AW323" s="81">
        <f t="shared" si="51"/>
        <v>0</v>
      </c>
      <c r="AX323" s="6"/>
      <c r="AY323" s="21"/>
      <c r="AZ323" s="21"/>
      <c r="BA323" s="4"/>
    </row>
    <row r="324" spans="2:53" ht="13.8" thickBot="1">
      <c r="B324" s="97"/>
      <c r="C324" s="97"/>
      <c r="D324" s="83" t="s">
        <v>509</v>
      </c>
      <c r="E324" s="7"/>
      <c r="F324" s="21"/>
      <c r="G324" s="9">
        <f>+'[2]13- Costo por servicio-producto'!E113</f>
        <v>0</v>
      </c>
      <c r="H324" s="9">
        <f t="shared" si="41"/>
        <v>0</v>
      </c>
      <c r="I324" s="81">
        <f t="shared" si="42"/>
        <v>0</v>
      </c>
      <c r="J324" s="6"/>
      <c r="K324" s="21"/>
      <c r="L324" s="21"/>
      <c r="M324" s="4"/>
      <c r="O324" s="7"/>
      <c r="P324" s="9">
        <f>+'[2]5 -Produccion '!E111*$S$3</f>
        <v>0</v>
      </c>
      <c r="Q324" s="9">
        <f t="shared" si="43"/>
        <v>0</v>
      </c>
      <c r="R324" s="9">
        <f t="shared" si="44"/>
        <v>0</v>
      </c>
      <c r="S324" s="81">
        <f t="shared" si="45"/>
        <v>0</v>
      </c>
      <c r="T324" s="6"/>
      <c r="U324" s="21"/>
      <c r="V324" s="21"/>
      <c r="W324" s="4"/>
      <c r="Y324" s="7"/>
      <c r="Z324" s="9">
        <f>+'[2]5 -Produccion '!F111*$S$3</f>
        <v>0</v>
      </c>
      <c r="AA324" s="9">
        <f>+'[2]13- Costo por servicio-producto'!E513</f>
        <v>0</v>
      </c>
      <c r="AB324" s="9">
        <f t="shared" si="46"/>
        <v>0</v>
      </c>
      <c r="AC324" s="81">
        <f t="shared" si="47"/>
        <v>0</v>
      </c>
      <c r="AD324" s="6"/>
      <c r="AE324" s="21"/>
      <c r="AF324" s="21"/>
      <c r="AG324" s="4"/>
      <c r="AI324" s="7"/>
      <c r="AJ324" s="9">
        <f>+'[2]5 -Produccion '!G317*$R$3</f>
        <v>0</v>
      </c>
      <c r="AK324" s="9">
        <f>+'[2]13- Costo por servicio-producto'!E919</f>
        <v>0</v>
      </c>
      <c r="AL324" s="9">
        <f t="shared" si="48"/>
        <v>0</v>
      </c>
      <c r="AM324" s="81">
        <f t="shared" si="49"/>
        <v>0</v>
      </c>
      <c r="AN324" s="6"/>
      <c r="AO324" s="21"/>
      <c r="AP324" s="21"/>
      <c r="AQ324" s="4"/>
      <c r="AS324" s="7"/>
      <c r="AT324" s="9">
        <f>+'[2]5 -Produccion '!H111*$S$3</f>
        <v>0</v>
      </c>
      <c r="AU324" s="9">
        <f>+'[2]13- Costo por servicio-producto'!E913</f>
        <v>0</v>
      </c>
      <c r="AV324" s="9">
        <f t="shared" si="50"/>
        <v>0</v>
      </c>
      <c r="AW324" s="81">
        <f t="shared" si="51"/>
        <v>0</v>
      </c>
      <c r="AX324" s="6"/>
      <c r="AY324" s="21"/>
      <c r="AZ324" s="21"/>
      <c r="BA324" s="4"/>
    </row>
    <row r="325" spans="2:53" ht="13.8" thickBot="1">
      <c r="B325" s="97"/>
      <c r="C325" s="99"/>
      <c r="D325" s="83" t="s">
        <v>510</v>
      </c>
      <c r="E325" s="7"/>
      <c r="F325" s="21"/>
      <c r="G325" s="9">
        <f>+'[2]13- Costo por servicio-producto'!E114</f>
        <v>0</v>
      </c>
      <c r="H325" s="9">
        <f t="shared" si="41"/>
        <v>0</v>
      </c>
      <c r="I325" s="81">
        <f t="shared" si="42"/>
        <v>0</v>
      </c>
      <c r="J325" s="6"/>
      <c r="K325" s="21"/>
      <c r="L325" s="21"/>
      <c r="M325" s="4"/>
      <c r="O325" s="7"/>
      <c r="P325" s="9">
        <f>+'[2]5 -Produccion '!E112*$S$3</f>
        <v>0</v>
      </c>
      <c r="Q325" s="9">
        <f t="shared" si="43"/>
        <v>0</v>
      </c>
      <c r="R325" s="9">
        <f t="shared" si="44"/>
        <v>0</v>
      </c>
      <c r="S325" s="81">
        <f t="shared" si="45"/>
        <v>0</v>
      </c>
      <c r="T325" s="6"/>
      <c r="U325" s="21"/>
      <c r="V325" s="21"/>
      <c r="W325" s="4"/>
      <c r="Y325" s="7"/>
      <c r="Z325" s="9">
        <f>+'[2]5 -Produccion '!F112*$S$3</f>
        <v>0</v>
      </c>
      <c r="AA325" s="9">
        <f>+'[2]13- Costo por servicio-producto'!E514</f>
        <v>0</v>
      </c>
      <c r="AB325" s="9">
        <f t="shared" si="46"/>
        <v>0</v>
      </c>
      <c r="AC325" s="81">
        <f t="shared" si="47"/>
        <v>0</v>
      </c>
      <c r="AD325" s="6"/>
      <c r="AE325" s="21"/>
      <c r="AF325" s="21"/>
      <c r="AG325" s="4"/>
      <c r="AI325" s="7"/>
      <c r="AJ325" s="9">
        <f>+'[2]5 -Produccion '!G318*$R$3</f>
        <v>0</v>
      </c>
      <c r="AK325" s="9">
        <f>+'[2]13- Costo por servicio-producto'!E920</f>
        <v>0</v>
      </c>
      <c r="AL325" s="9">
        <f t="shared" si="48"/>
        <v>0</v>
      </c>
      <c r="AM325" s="81">
        <f t="shared" si="49"/>
        <v>0</v>
      </c>
      <c r="AN325" s="6"/>
      <c r="AO325" s="21"/>
      <c r="AP325" s="21"/>
      <c r="AQ325" s="4"/>
      <c r="AS325" s="7"/>
      <c r="AT325" s="9">
        <f>+'[2]5 -Produccion '!H112*$S$3</f>
        <v>0</v>
      </c>
      <c r="AU325" s="9">
        <f>+'[2]13- Costo por servicio-producto'!E914</f>
        <v>0</v>
      </c>
      <c r="AV325" s="9">
        <f t="shared" si="50"/>
        <v>0</v>
      </c>
      <c r="AW325" s="81">
        <f t="shared" si="51"/>
        <v>0</v>
      </c>
      <c r="AX325" s="6"/>
      <c r="AY325" s="21"/>
      <c r="AZ325" s="21"/>
      <c r="BA325" s="4"/>
    </row>
    <row r="326" spans="2:53" ht="13.8" thickBot="1">
      <c r="B326" s="97"/>
      <c r="C326" s="100" t="s">
        <v>21</v>
      </c>
      <c r="D326" s="83" t="s">
        <v>511</v>
      </c>
      <c r="E326" s="7"/>
      <c r="F326" s="21"/>
      <c r="G326" s="9">
        <f>+'[2]13- Costo por servicio-producto'!E115</f>
        <v>0</v>
      </c>
      <c r="H326" s="9">
        <f t="shared" si="41"/>
        <v>0</v>
      </c>
      <c r="I326" s="81">
        <f t="shared" si="42"/>
        <v>0</v>
      </c>
      <c r="J326" s="6"/>
      <c r="K326" s="21"/>
      <c r="L326" s="21"/>
      <c r="M326" s="4"/>
      <c r="O326" s="7"/>
      <c r="P326" s="9">
        <f>+'[2]5 -Produccion '!E113*$S$3</f>
        <v>0</v>
      </c>
      <c r="Q326" s="9">
        <f t="shared" si="43"/>
        <v>0</v>
      </c>
      <c r="R326" s="9">
        <f t="shared" si="44"/>
        <v>0</v>
      </c>
      <c r="S326" s="81">
        <f t="shared" si="45"/>
        <v>0</v>
      </c>
      <c r="T326" s="6"/>
      <c r="U326" s="21"/>
      <c r="V326" s="21"/>
      <c r="W326" s="4"/>
      <c r="Y326" s="7"/>
      <c r="Z326" s="9">
        <f>+'[2]5 -Produccion '!F113*$S$3</f>
        <v>0</v>
      </c>
      <c r="AA326" s="9">
        <f>+'[2]13- Costo por servicio-producto'!E515</f>
        <v>0</v>
      </c>
      <c r="AB326" s="9">
        <f t="shared" si="46"/>
        <v>0</v>
      </c>
      <c r="AC326" s="81">
        <f t="shared" si="47"/>
        <v>0</v>
      </c>
      <c r="AD326" s="6"/>
      <c r="AE326" s="21"/>
      <c r="AF326" s="21"/>
      <c r="AG326" s="4"/>
      <c r="AI326" s="7"/>
      <c r="AJ326" s="9">
        <f>+'[2]5 -Produccion '!G319*$R$3</f>
        <v>0</v>
      </c>
      <c r="AK326" s="9">
        <f>+'[2]13- Costo por servicio-producto'!E921</f>
        <v>0</v>
      </c>
      <c r="AL326" s="9">
        <f t="shared" si="48"/>
        <v>0</v>
      </c>
      <c r="AM326" s="81">
        <f t="shared" si="49"/>
        <v>0</v>
      </c>
      <c r="AN326" s="6"/>
      <c r="AO326" s="21"/>
      <c r="AP326" s="21"/>
      <c r="AQ326" s="4"/>
      <c r="AS326" s="7"/>
      <c r="AT326" s="9">
        <f>+'[2]5 -Produccion '!H113*$S$3</f>
        <v>0</v>
      </c>
      <c r="AU326" s="9">
        <f>+'[2]13- Costo por servicio-producto'!E915</f>
        <v>0</v>
      </c>
      <c r="AV326" s="9">
        <f t="shared" si="50"/>
        <v>0</v>
      </c>
      <c r="AW326" s="81">
        <f t="shared" si="51"/>
        <v>0</v>
      </c>
      <c r="AX326" s="6"/>
      <c r="AY326" s="21"/>
      <c r="AZ326" s="21"/>
      <c r="BA326" s="4"/>
    </row>
    <row r="327" spans="2:53" ht="13.8" thickBot="1">
      <c r="B327" s="97"/>
      <c r="C327" s="99"/>
      <c r="D327" s="83" t="s">
        <v>512</v>
      </c>
      <c r="E327" s="7"/>
      <c r="F327" s="21"/>
      <c r="G327" s="9">
        <f>+'[2]13- Costo por servicio-producto'!E116</f>
        <v>0</v>
      </c>
      <c r="H327" s="9">
        <f t="shared" si="41"/>
        <v>0</v>
      </c>
      <c r="I327" s="81">
        <f t="shared" si="42"/>
        <v>0</v>
      </c>
      <c r="J327" s="6"/>
      <c r="K327" s="21"/>
      <c r="L327" s="21"/>
      <c r="M327" s="4"/>
      <c r="O327" s="7"/>
      <c r="P327" s="9">
        <f>+'[2]5 -Produccion '!E114*$S$3</f>
        <v>0</v>
      </c>
      <c r="Q327" s="9">
        <f t="shared" si="43"/>
        <v>0</v>
      </c>
      <c r="R327" s="9">
        <f t="shared" si="44"/>
        <v>0</v>
      </c>
      <c r="S327" s="81">
        <f t="shared" si="45"/>
        <v>0</v>
      </c>
      <c r="T327" s="6"/>
      <c r="U327" s="21"/>
      <c r="V327" s="21"/>
      <c r="W327" s="4"/>
      <c r="Y327" s="7"/>
      <c r="Z327" s="9">
        <f>+'[2]5 -Produccion '!F114*$S$3</f>
        <v>0</v>
      </c>
      <c r="AA327" s="9">
        <f>+'[2]13- Costo por servicio-producto'!E516</f>
        <v>0</v>
      </c>
      <c r="AB327" s="9">
        <f t="shared" si="46"/>
        <v>0</v>
      </c>
      <c r="AC327" s="81">
        <f t="shared" si="47"/>
        <v>0</v>
      </c>
      <c r="AD327" s="6"/>
      <c r="AE327" s="21"/>
      <c r="AF327" s="21"/>
      <c r="AG327" s="4"/>
      <c r="AI327" s="7"/>
      <c r="AJ327" s="9">
        <f>+'[2]5 -Produccion '!G320*$R$3</f>
        <v>0</v>
      </c>
      <c r="AK327" s="9">
        <f>+'[2]13- Costo por servicio-producto'!E922</f>
        <v>0</v>
      </c>
      <c r="AL327" s="9">
        <f t="shared" si="48"/>
        <v>0</v>
      </c>
      <c r="AM327" s="81">
        <f t="shared" si="49"/>
        <v>0</v>
      </c>
      <c r="AN327" s="6"/>
      <c r="AO327" s="21"/>
      <c r="AP327" s="21"/>
      <c r="AQ327" s="4"/>
      <c r="AS327" s="7"/>
      <c r="AT327" s="9">
        <f>+'[2]5 -Produccion '!H114*$S$3</f>
        <v>0</v>
      </c>
      <c r="AU327" s="9">
        <f>+'[2]13- Costo por servicio-producto'!E916</f>
        <v>0</v>
      </c>
      <c r="AV327" s="9">
        <f t="shared" si="50"/>
        <v>0</v>
      </c>
      <c r="AW327" s="81">
        <f t="shared" si="51"/>
        <v>0</v>
      </c>
      <c r="AX327" s="6"/>
      <c r="AY327" s="21"/>
      <c r="AZ327" s="21"/>
      <c r="BA327" s="4"/>
    </row>
    <row r="328" spans="2:53" ht="13.8" thickBot="1">
      <c r="B328" s="97"/>
      <c r="C328" s="100" t="s">
        <v>20</v>
      </c>
      <c r="D328" s="83" t="s">
        <v>513</v>
      </c>
      <c r="E328" s="7"/>
      <c r="F328" s="21"/>
      <c r="G328" s="9">
        <f>+'[2]13- Costo por servicio-producto'!E117</f>
        <v>0</v>
      </c>
      <c r="H328" s="9">
        <f t="shared" si="41"/>
        <v>0</v>
      </c>
      <c r="I328" s="81">
        <f t="shared" si="42"/>
        <v>0</v>
      </c>
      <c r="J328" s="6"/>
      <c r="K328" s="21"/>
      <c r="L328" s="21"/>
      <c r="M328" s="4"/>
      <c r="O328" s="7"/>
      <c r="P328" s="9">
        <f>+'[2]5 -Produccion '!E115*$S$3</f>
        <v>0</v>
      </c>
      <c r="Q328" s="9">
        <f t="shared" si="43"/>
        <v>0</v>
      </c>
      <c r="R328" s="9">
        <f t="shared" si="44"/>
        <v>0</v>
      </c>
      <c r="S328" s="81">
        <f t="shared" si="45"/>
        <v>0</v>
      </c>
      <c r="T328" s="6"/>
      <c r="U328" s="21"/>
      <c r="V328" s="21"/>
      <c r="W328" s="4"/>
      <c r="Y328" s="7"/>
      <c r="Z328" s="9">
        <f>+'[2]5 -Produccion '!F115*$S$3</f>
        <v>0</v>
      </c>
      <c r="AA328" s="9">
        <f>+'[2]13- Costo por servicio-producto'!E517</f>
        <v>0</v>
      </c>
      <c r="AB328" s="9">
        <f t="shared" si="46"/>
        <v>0</v>
      </c>
      <c r="AC328" s="81">
        <f t="shared" si="47"/>
        <v>0</v>
      </c>
      <c r="AD328" s="6"/>
      <c r="AE328" s="21"/>
      <c r="AF328" s="21"/>
      <c r="AG328" s="4"/>
      <c r="AI328" s="7"/>
      <c r="AJ328" s="9">
        <f>+'[2]5 -Produccion '!G321*$R$3</f>
        <v>0</v>
      </c>
      <c r="AK328" s="9">
        <f>+'[2]13- Costo por servicio-producto'!E923</f>
        <v>0</v>
      </c>
      <c r="AL328" s="9">
        <f t="shared" si="48"/>
        <v>0</v>
      </c>
      <c r="AM328" s="81">
        <f t="shared" si="49"/>
        <v>0</v>
      </c>
      <c r="AN328" s="6"/>
      <c r="AO328" s="21"/>
      <c r="AP328" s="21"/>
      <c r="AQ328" s="4"/>
      <c r="AS328" s="7"/>
      <c r="AT328" s="9">
        <f>+'[2]5 -Produccion '!H115*$S$3</f>
        <v>0</v>
      </c>
      <c r="AU328" s="9">
        <f>+'[2]13- Costo por servicio-producto'!E917</f>
        <v>0</v>
      </c>
      <c r="AV328" s="9">
        <f t="shared" si="50"/>
        <v>0</v>
      </c>
      <c r="AW328" s="81">
        <f t="shared" si="51"/>
        <v>0</v>
      </c>
      <c r="AX328" s="6"/>
      <c r="AY328" s="21"/>
      <c r="AZ328" s="21"/>
      <c r="BA328" s="4"/>
    </row>
    <row r="329" spans="2:53" ht="13.8" thickBot="1">
      <c r="B329" s="97"/>
      <c r="C329" s="99"/>
      <c r="D329" s="83" t="s">
        <v>514</v>
      </c>
      <c r="E329" s="7"/>
      <c r="F329" s="21"/>
      <c r="G329" s="9">
        <f>+'[2]13- Costo por servicio-producto'!E118</f>
        <v>0</v>
      </c>
      <c r="H329" s="9">
        <f t="shared" si="41"/>
        <v>0</v>
      </c>
      <c r="I329" s="81">
        <f t="shared" si="42"/>
        <v>0</v>
      </c>
      <c r="J329" s="6"/>
      <c r="K329" s="21"/>
      <c r="L329" s="21"/>
      <c r="M329" s="4"/>
      <c r="O329" s="7"/>
      <c r="P329" s="9">
        <f>+'[2]5 -Produccion '!E116*$S$3</f>
        <v>0</v>
      </c>
      <c r="Q329" s="9">
        <f t="shared" si="43"/>
        <v>0</v>
      </c>
      <c r="R329" s="9">
        <f t="shared" si="44"/>
        <v>0</v>
      </c>
      <c r="S329" s="81">
        <f t="shared" si="45"/>
        <v>0</v>
      </c>
      <c r="T329" s="6"/>
      <c r="U329" s="21"/>
      <c r="V329" s="21"/>
      <c r="W329" s="4"/>
      <c r="Y329" s="7"/>
      <c r="Z329" s="9">
        <f>+'[2]5 -Produccion '!F116*$S$3</f>
        <v>0</v>
      </c>
      <c r="AA329" s="9">
        <f>+'[2]13- Costo por servicio-producto'!E518</f>
        <v>0</v>
      </c>
      <c r="AB329" s="9">
        <f t="shared" si="46"/>
        <v>0</v>
      </c>
      <c r="AC329" s="81">
        <f t="shared" si="47"/>
        <v>0</v>
      </c>
      <c r="AD329" s="6"/>
      <c r="AE329" s="21"/>
      <c r="AF329" s="21"/>
      <c r="AG329" s="4"/>
      <c r="AI329" s="7"/>
      <c r="AJ329" s="9">
        <f>+'[2]5 -Produccion '!G322*$R$3</f>
        <v>0</v>
      </c>
      <c r="AK329" s="9">
        <f>+'[2]13- Costo por servicio-producto'!E924</f>
        <v>0</v>
      </c>
      <c r="AL329" s="9">
        <f t="shared" si="48"/>
        <v>0</v>
      </c>
      <c r="AM329" s="81">
        <f t="shared" si="49"/>
        <v>0</v>
      </c>
      <c r="AN329" s="6"/>
      <c r="AO329" s="21"/>
      <c r="AP329" s="21"/>
      <c r="AQ329" s="4"/>
      <c r="AS329" s="7"/>
      <c r="AT329" s="9">
        <f>+'[2]5 -Produccion '!H116*$S$3</f>
        <v>0</v>
      </c>
      <c r="AU329" s="9">
        <f>+'[2]13- Costo por servicio-producto'!E918</f>
        <v>0</v>
      </c>
      <c r="AV329" s="9">
        <f t="shared" si="50"/>
        <v>0</v>
      </c>
      <c r="AW329" s="81">
        <f t="shared" si="51"/>
        <v>0</v>
      </c>
      <c r="AX329" s="6"/>
      <c r="AY329" s="21"/>
      <c r="AZ329" s="21"/>
      <c r="BA329" s="4"/>
    </row>
    <row r="330" spans="2:53" ht="13.8" thickBot="1">
      <c r="B330" s="97"/>
      <c r="C330" s="100" t="s">
        <v>19</v>
      </c>
      <c r="D330" s="83" t="s">
        <v>515</v>
      </c>
      <c r="E330" s="7"/>
      <c r="F330" s="21"/>
      <c r="G330" s="9">
        <f>+'[2]13- Costo por servicio-producto'!E119</f>
        <v>0</v>
      </c>
      <c r="H330" s="9">
        <f t="shared" si="41"/>
        <v>0</v>
      </c>
      <c r="I330" s="81">
        <f t="shared" si="42"/>
        <v>0</v>
      </c>
      <c r="J330" s="6"/>
      <c r="K330" s="21"/>
      <c r="L330" s="21"/>
      <c r="M330" s="4"/>
      <c r="O330" s="7"/>
      <c r="P330" s="9">
        <f>+'[2]5 -Produccion '!E117*$S$3</f>
        <v>0</v>
      </c>
      <c r="Q330" s="9">
        <f t="shared" si="43"/>
        <v>0</v>
      </c>
      <c r="R330" s="9">
        <f t="shared" si="44"/>
        <v>0</v>
      </c>
      <c r="S330" s="81">
        <f t="shared" si="45"/>
        <v>0</v>
      </c>
      <c r="T330" s="6"/>
      <c r="U330" s="21"/>
      <c r="V330" s="21"/>
      <c r="W330" s="4"/>
      <c r="Y330" s="7"/>
      <c r="Z330" s="9">
        <f>+'[2]5 -Produccion '!F117*$S$3</f>
        <v>0</v>
      </c>
      <c r="AA330" s="9">
        <f>+'[2]13- Costo por servicio-producto'!E519</f>
        <v>0</v>
      </c>
      <c r="AB330" s="9">
        <f t="shared" si="46"/>
        <v>0</v>
      </c>
      <c r="AC330" s="81">
        <f t="shared" si="47"/>
        <v>0</v>
      </c>
      <c r="AD330" s="6"/>
      <c r="AE330" s="21"/>
      <c r="AF330" s="21"/>
      <c r="AG330" s="4"/>
      <c r="AI330" s="7"/>
      <c r="AJ330" s="9">
        <f>+'[2]5 -Produccion '!G323*$R$3</f>
        <v>0</v>
      </c>
      <c r="AK330" s="9">
        <f>+'[2]13- Costo por servicio-producto'!E925</f>
        <v>0</v>
      </c>
      <c r="AL330" s="9">
        <f t="shared" si="48"/>
        <v>0</v>
      </c>
      <c r="AM330" s="81">
        <f t="shared" si="49"/>
        <v>0</v>
      </c>
      <c r="AN330" s="6"/>
      <c r="AO330" s="21"/>
      <c r="AP330" s="21"/>
      <c r="AQ330" s="4"/>
      <c r="AS330" s="7"/>
      <c r="AT330" s="9">
        <f>+'[2]5 -Produccion '!H117*$S$3</f>
        <v>0</v>
      </c>
      <c r="AU330" s="9">
        <f>+'[2]13- Costo por servicio-producto'!E919</f>
        <v>0</v>
      </c>
      <c r="AV330" s="9">
        <f t="shared" si="50"/>
        <v>0</v>
      </c>
      <c r="AW330" s="81">
        <f t="shared" si="51"/>
        <v>0</v>
      </c>
      <c r="AX330" s="6"/>
      <c r="AY330" s="21"/>
      <c r="AZ330" s="21"/>
      <c r="BA330" s="4"/>
    </row>
    <row r="331" spans="2:53" ht="13.8" thickBot="1">
      <c r="B331" s="97"/>
      <c r="C331" s="99"/>
      <c r="D331" s="83" t="s">
        <v>516</v>
      </c>
      <c r="E331" s="7"/>
      <c r="F331" s="21"/>
      <c r="G331" s="9">
        <f>+'[2]13- Costo por servicio-producto'!E120</f>
        <v>0</v>
      </c>
      <c r="H331" s="9">
        <f t="shared" si="41"/>
        <v>0</v>
      </c>
      <c r="I331" s="81">
        <f t="shared" si="42"/>
        <v>0</v>
      </c>
      <c r="J331" s="6"/>
      <c r="K331" s="21"/>
      <c r="L331" s="21"/>
      <c r="M331" s="4"/>
      <c r="O331" s="7"/>
      <c r="P331" s="9">
        <f>+'[2]5 -Produccion '!E118*$S$3</f>
        <v>0</v>
      </c>
      <c r="Q331" s="9">
        <f t="shared" si="43"/>
        <v>0</v>
      </c>
      <c r="R331" s="9">
        <f t="shared" si="44"/>
        <v>0</v>
      </c>
      <c r="S331" s="81">
        <f t="shared" si="45"/>
        <v>0</v>
      </c>
      <c r="T331" s="6"/>
      <c r="U331" s="21"/>
      <c r="V331" s="21"/>
      <c r="W331" s="4"/>
      <c r="Y331" s="7"/>
      <c r="Z331" s="9">
        <f>+'[2]5 -Produccion '!F118*$S$3</f>
        <v>0</v>
      </c>
      <c r="AA331" s="9">
        <f>+'[2]13- Costo por servicio-producto'!E520</f>
        <v>0</v>
      </c>
      <c r="AB331" s="9">
        <f t="shared" si="46"/>
        <v>0</v>
      </c>
      <c r="AC331" s="81">
        <f t="shared" si="47"/>
        <v>0</v>
      </c>
      <c r="AD331" s="6"/>
      <c r="AE331" s="21"/>
      <c r="AF331" s="21"/>
      <c r="AG331" s="4"/>
      <c r="AI331" s="7"/>
      <c r="AJ331" s="9">
        <f>+'[2]5 -Produccion '!G324*$R$3</f>
        <v>0</v>
      </c>
      <c r="AK331" s="9">
        <f>+'[2]13- Costo por servicio-producto'!E926</f>
        <v>0</v>
      </c>
      <c r="AL331" s="9">
        <f t="shared" si="48"/>
        <v>0</v>
      </c>
      <c r="AM331" s="81">
        <f t="shared" si="49"/>
        <v>0</v>
      </c>
      <c r="AN331" s="6"/>
      <c r="AO331" s="21"/>
      <c r="AP331" s="21"/>
      <c r="AQ331" s="4"/>
      <c r="AS331" s="7"/>
      <c r="AT331" s="9">
        <f>+'[2]5 -Produccion '!H118*$S$3</f>
        <v>0</v>
      </c>
      <c r="AU331" s="9">
        <f>+'[2]13- Costo por servicio-producto'!E920</f>
        <v>0</v>
      </c>
      <c r="AV331" s="9">
        <f t="shared" si="50"/>
        <v>0</v>
      </c>
      <c r="AW331" s="81">
        <f t="shared" si="51"/>
        <v>0</v>
      </c>
      <c r="AX331" s="6"/>
      <c r="AY331" s="21"/>
      <c r="AZ331" s="21"/>
      <c r="BA331" s="4"/>
    </row>
    <row r="332" spans="2:53" ht="13.8" thickBot="1">
      <c r="B332" s="97"/>
      <c r="C332" s="100" t="s">
        <v>23</v>
      </c>
      <c r="D332" s="83" t="s">
        <v>517</v>
      </c>
      <c r="E332" s="7"/>
      <c r="F332" s="21"/>
      <c r="G332" s="9">
        <f>+'[2]13- Costo por servicio-producto'!E121</f>
        <v>0</v>
      </c>
      <c r="H332" s="9">
        <f t="shared" si="41"/>
        <v>0</v>
      </c>
      <c r="I332" s="81">
        <f t="shared" si="42"/>
        <v>0</v>
      </c>
      <c r="J332" s="6"/>
      <c r="K332" s="21"/>
      <c r="L332" s="21"/>
      <c r="M332" s="4"/>
      <c r="O332" s="7"/>
      <c r="P332" s="9">
        <f>+'[2]5 -Produccion '!E119*$S$3</f>
        <v>0</v>
      </c>
      <c r="Q332" s="9">
        <f t="shared" si="43"/>
        <v>0</v>
      </c>
      <c r="R332" s="9">
        <f t="shared" si="44"/>
        <v>0</v>
      </c>
      <c r="S332" s="81">
        <f t="shared" si="45"/>
        <v>0</v>
      </c>
      <c r="T332" s="6"/>
      <c r="U332" s="21"/>
      <c r="V332" s="21"/>
      <c r="W332" s="4"/>
      <c r="Y332" s="7"/>
      <c r="Z332" s="9">
        <f>+'[2]5 -Produccion '!F119*$S$3</f>
        <v>0</v>
      </c>
      <c r="AA332" s="9">
        <f>+'[2]13- Costo por servicio-producto'!E521</f>
        <v>0</v>
      </c>
      <c r="AB332" s="9">
        <f t="shared" si="46"/>
        <v>0</v>
      </c>
      <c r="AC332" s="81">
        <f t="shared" si="47"/>
        <v>0</v>
      </c>
      <c r="AD332" s="6"/>
      <c r="AE332" s="21"/>
      <c r="AF332" s="21"/>
      <c r="AG332" s="4"/>
      <c r="AI332" s="7"/>
      <c r="AJ332" s="9">
        <f>+'[2]5 -Produccion '!G325*$R$3</f>
        <v>0</v>
      </c>
      <c r="AK332" s="9">
        <f>+'[2]13- Costo por servicio-producto'!E927</f>
        <v>0</v>
      </c>
      <c r="AL332" s="9">
        <f t="shared" si="48"/>
        <v>0</v>
      </c>
      <c r="AM332" s="81">
        <f t="shared" si="49"/>
        <v>0</v>
      </c>
      <c r="AN332" s="6"/>
      <c r="AO332" s="21"/>
      <c r="AP332" s="21"/>
      <c r="AQ332" s="4"/>
      <c r="AS332" s="7"/>
      <c r="AT332" s="9">
        <f>+'[2]5 -Produccion '!H119*$S$3</f>
        <v>0</v>
      </c>
      <c r="AU332" s="9">
        <f>+'[2]13- Costo por servicio-producto'!E921</f>
        <v>0</v>
      </c>
      <c r="AV332" s="9">
        <f t="shared" si="50"/>
        <v>0</v>
      </c>
      <c r="AW332" s="81">
        <f t="shared" si="51"/>
        <v>0</v>
      </c>
      <c r="AX332" s="6"/>
      <c r="AY332" s="21"/>
      <c r="AZ332" s="21"/>
      <c r="BA332" s="4"/>
    </row>
    <row r="333" spans="2:53" ht="13.8" thickBot="1">
      <c r="B333" s="97"/>
      <c r="C333" s="99"/>
      <c r="D333" s="83" t="s">
        <v>518</v>
      </c>
      <c r="E333" s="7"/>
      <c r="F333" s="21"/>
      <c r="G333" s="9">
        <f>+'[2]13- Costo por servicio-producto'!E122</f>
        <v>0</v>
      </c>
      <c r="H333" s="9">
        <f t="shared" si="41"/>
        <v>0</v>
      </c>
      <c r="I333" s="81">
        <f t="shared" si="42"/>
        <v>0</v>
      </c>
      <c r="J333" s="6"/>
      <c r="K333" s="21"/>
      <c r="L333" s="21"/>
      <c r="M333" s="4"/>
      <c r="O333" s="7"/>
      <c r="P333" s="9">
        <f>+'[2]5 -Produccion '!E120*$S$3</f>
        <v>0</v>
      </c>
      <c r="Q333" s="9">
        <f t="shared" si="43"/>
        <v>0</v>
      </c>
      <c r="R333" s="9">
        <f t="shared" si="44"/>
        <v>0</v>
      </c>
      <c r="S333" s="81">
        <f t="shared" si="45"/>
        <v>0</v>
      </c>
      <c r="T333" s="6"/>
      <c r="U333" s="21"/>
      <c r="V333" s="21"/>
      <c r="W333" s="4"/>
      <c r="Y333" s="7"/>
      <c r="Z333" s="9">
        <f>+'[2]5 -Produccion '!F120*$S$3</f>
        <v>0</v>
      </c>
      <c r="AA333" s="9">
        <f>+'[2]13- Costo por servicio-producto'!E522</f>
        <v>0</v>
      </c>
      <c r="AB333" s="9">
        <f t="shared" si="46"/>
        <v>0</v>
      </c>
      <c r="AC333" s="81">
        <f t="shared" si="47"/>
        <v>0</v>
      </c>
      <c r="AD333" s="6"/>
      <c r="AE333" s="21"/>
      <c r="AF333" s="21"/>
      <c r="AG333" s="4"/>
      <c r="AI333" s="7"/>
      <c r="AJ333" s="9">
        <f>+'[2]5 -Produccion '!G326*$R$3</f>
        <v>0</v>
      </c>
      <c r="AK333" s="9">
        <f>+'[2]13- Costo por servicio-producto'!E928</f>
        <v>0</v>
      </c>
      <c r="AL333" s="9">
        <f t="shared" si="48"/>
        <v>0</v>
      </c>
      <c r="AM333" s="81">
        <f t="shared" si="49"/>
        <v>0</v>
      </c>
      <c r="AN333" s="6"/>
      <c r="AO333" s="21"/>
      <c r="AP333" s="21"/>
      <c r="AQ333" s="4"/>
      <c r="AS333" s="7"/>
      <c r="AT333" s="9">
        <f>+'[2]5 -Produccion '!H120*$S$3</f>
        <v>0</v>
      </c>
      <c r="AU333" s="9">
        <f>+'[2]13- Costo por servicio-producto'!E922</f>
        <v>0</v>
      </c>
      <c r="AV333" s="9">
        <f t="shared" si="50"/>
        <v>0</v>
      </c>
      <c r="AW333" s="81">
        <f t="shared" si="51"/>
        <v>0</v>
      </c>
      <c r="AX333" s="6"/>
      <c r="AY333" s="21"/>
      <c r="AZ333" s="21"/>
      <c r="BA333" s="4"/>
    </row>
    <row r="334" spans="2:53" ht="13.8" thickBot="1">
      <c r="B334" s="97"/>
      <c r="C334" s="100" t="s">
        <v>22</v>
      </c>
      <c r="D334" s="83" t="s">
        <v>519</v>
      </c>
      <c r="E334" s="7"/>
      <c r="F334" s="21"/>
      <c r="G334" s="9">
        <f>+'[2]13- Costo por servicio-producto'!E123</f>
        <v>0</v>
      </c>
      <c r="H334" s="9">
        <f t="shared" si="41"/>
        <v>0</v>
      </c>
      <c r="I334" s="81">
        <f t="shared" si="42"/>
        <v>0</v>
      </c>
      <c r="J334" s="6"/>
      <c r="K334" s="21"/>
      <c r="L334" s="21"/>
      <c r="M334" s="4"/>
      <c r="O334" s="7"/>
      <c r="P334" s="9">
        <f>+'[2]5 -Produccion '!E121*$S$3</f>
        <v>0</v>
      </c>
      <c r="Q334" s="9">
        <f t="shared" si="43"/>
        <v>0</v>
      </c>
      <c r="R334" s="9">
        <f t="shared" si="44"/>
        <v>0</v>
      </c>
      <c r="S334" s="81">
        <f t="shared" si="45"/>
        <v>0</v>
      </c>
      <c r="T334" s="6"/>
      <c r="U334" s="21"/>
      <c r="V334" s="21"/>
      <c r="W334" s="4"/>
      <c r="Y334" s="7"/>
      <c r="Z334" s="9">
        <f>+'[2]5 -Produccion '!F121*$S$3</f>
        <v>0</v>
      </c>
      <c r="AA334" s="9">
        <f>+'[2]13- Costo por servicio-producto'!E523</f>
        <v>0</v>
      </c>
      <c r="AB334" s="9">
        <f t="shared" si="46"/>
        <v>0</v>
      </c>
      <c r="AC334" s="81">
        <f t="shared" si="47"/>
        <v>0</v>
      </c>
      <c r="AD334" s="6"/>
      <c r="AE334" s="21"/>
      <c r="AF334" s="21"/>
      <c r="AG334" s="4"/>
      <c r="AI334" s="7"/>
      <c r="AJ334" s="9">
        <f>+'[2]5 -Produccion '!G327*$R$3</f>
        <v>0</v>
      </c>
      <c r="AK334" s="9">
        <f>+'[2]13- Costo por servicio-producto'!E929</f>
        <v>0</v>
      </c>
      <c r="AL334" s="9">
        <f t="shared" si="48"/>
        <v>0</v>
      </c>
      <c r="AM334" s="81">
        <f t="shared" si="49"/>
        <v>0</v>
      </c>
      <c r="AN334" s="6"/>
      <c r="AO334" s="21"/>
      <c r="AP334" s="21"/>
      <c r="AQ334" s="4"/>
      <c r="AS334" s="7"/>
      <c r="AT334" s="9">
        <f>+'[2]5 -Produccion '!H121*$S$3</f>
        <v>0</v>
      </c>
      <c r="AU334" s="9">
        <f>+'[2]13- Costo por servicio-producto'!E923</f>
        <v>0</v>
      </c>
      <c r="AV334" s="9">
        <f t="shared" si="50"/>
        <v>0</v>
      </c>
      <c r="AW334" s="81">
        <f t="shared" si="51"/>
        <v>0</v>
      </c>
      <c r="AX334" s="6"/>
      <c r="AY334" s="21"/>
      <c r="AZ334" s="21"/>
      <c r="BA334" s="4"/>
    </row>
    <row r="335" spans="2:53" ht="13.8" thickBot="1">
      <c r="B335" s="97"/>
      <c r="C335" s="97"/>
      <c r="D335" s="83" t="s">
        <v>520</v>
      </c>
      <c r="E335" s="7"/>
      <c r="F335" s="21"/>
      <c r="G335" s="9">
        <f>+'[2]13- Costo por servicio-producto'!E124</f>
        <v>0</v>
      </c>
      <c r="H335" s="9">
        <f t="shared" si="41"/>
        <v>0</v>
      </c>
      <c r="I335" s="81">
        <f t="shared" si="42"/>
        <v>0</v>
      </c>
      <c r="J335" s="6"/>
      <c r="K335" s="21"/>
      <c r="L335" s="21"/>
      <c r="M335" s="4"/>
      <c r="O335" s="7"/>
      <c r="P335" s="9">
        <f>+'[2]5 -Produccion '!E122*$S$3</f>
        <v>0</v>
      </c>
      <c r="Q335" s="9">
        <f t="shared" si="43"/>
        <v>0</v>
      </c>
      <c r="R335" s="9">
        <f t="shared" si="44"/>
        <v>0</v>
      </c>
      <c r="S335" s="81">
        <f t="shared" si="45"/>
        <v>0</v>
      </c>
      <c r="T335" s="6"/>
      <c r="U335" s="21"/>
      <c r="V335" s="21"/>
      <c r="W335" s="4"/>
      <c r="Y335" s="7"/>
      <c r="Z335" s="9">
        <f>+'[2]5 -Produccion '!F122*$S$3</f>
        <v>0</v>
      </c>
      <c r="AA335" s="9">
        <f>+'[2]13- Costo por servicio-producto'!E524</f>
        <v>0</v>
      </c>
      <c r="AB335" s="9">
        <f t="shared" si="46"/>
        <v>0</v>
      </c>
      <c r="AC335" s="81">
        <f t="shared" si="47"/>
        <v>0</v>
      </c>
      <c r="AD335" s="6"/>
      <c r="AE335" s="21"/>
      <c r="AF335" s="21"/>
      <c r="AG335" s="4"/>
      <c r="AI335" s="7"/>
      <c r="AJ335" s="9">
        <f>+'[2]5 -Produccion '!G328*$R$3</f>
        <v>0</v>
      </c>
      <c r="AK335" s="9">
        <f>+'[2]13- Costo por servicio-producto'!E930</f>
        <v>0</v>
      </c>
      <c r="AL335" s="9">
        <f t="shared" si="48"/>
        <v>0</v>
      </c>
      <c r="AM335" s="81">
        <f t="shared" si="49"/>
        <v>0</v>
      </c>
      <c r="AN335" s="6"/>
      <c r="AO335" s="21"/>
      <c r="AP335" s="21"/>
      <c r="AQ335" s="4"/>
      <c r="AS335" s="7"/>
      <c r="AT335" s="9">
        <f>+'[2]5 -Produccion '!H122*$S$3</f>
        <v>0</v>
      </c>
      <c r="AU335" s="9">
        <f>+'[2]13- Costo por servicio-producto'!E924</f>
        <v>0</v>
      </c>
      <c r="AV335" s="9">
        <f t="shared" si="50"/>
        <v>0</v>
      </c>
      <c r="AW335" s="81">
        <f t="shared" si="51"/>
        <v>0</v>
      </c>
      <c r="AX335" s="6"/>
      <c r="AY335" s="21"/>
      <c r="AZ335" s="21"/>
      <c r="BA335" s="4"/>
    </row>
    <row r="336" spans="2:53" ht="13.8" thickBot="1">
      <c r="B336" s="97"/>
      <c r="C336" s="97"/>
      <c r="D336" s="83" t="s">
        <v>521</v>
      </c>
      <c r="E336" s="7"/>
      <c r="F336" s="21"/>
      <c r="G336" s="9">
        <f>+'[2]13- Costo por servicio-producto'!E125</f>
        <v>0</v>
      </c>
      <c r="H336" s="9">
        <f t="shared" si="41"/>
        <v>0</v>
      </c>
      <c r="I336" s="81">
        <f t="shared" si="42"/>
        <v>0</v>
      </c>
      <c r="J336" s="6"/>
      <c r="K336" s="21"/>
      <c r="L336" s="21"/>
      <c r="M336" s="4"/>
      <c r="O336" s="7"/>
      <c r="P336" s="9">
        <f>+'[2]5 -Produccion '!E123*$S$3</f>
        <v>0</v>
      </c>
      <c r="Q336" s="9">
        <f t="shared" si="43"/>
        <v>0</v>
      </c>
      <c r="R336" s="9">
        <f t="shared" si="44"/>
        <v>0</v>
      </c>
      <c r="S336" s="81">
        <f t="shared" si="45"/>
        <v>0</v>
      </c>
      <c r="T336" s="6"/>
      <c r="U336" s="21"/>
      <c r="V336" s="21"/>
      <c r="W336" s="4"/>
      <c r="Y336" s="7"/>
      <c r="Z336" s="9">
        <f>+'[2]5 -Produccion '!F123*$S$3</f>
        <v>0</v>
      </c>
      <c r="AA336" s="9">
        <f>+'[2]13- Costo por servicio-producto'!E525</f>
        <v>0</v>
      </c>
      <c r="AB336" s="9">
        <f t="shared" si="46"/>
        <v>0</v>
      </c>
      <c r="AC336" s="81">
        <f t="shared" si="47"/>
        <v>0</v>
      </c>
      <c r="AD336" s="6"/>
      <c r="AE336" s="21"/>
      <c r="AF336" s="21"/>
      <c r="AG336" s="4"/>
      <c r="AI336" s="7"/>
      <c r="AJ336" s="9">
        <f>+'[2]5 -Produccion '!G329*$R$3</f>
        <v>0</v>
      </c>
      <c r="AK336" s="9">
        <f>+'[2]13- Costo por servicio-producto'!E931</f>
        <v>0</v>
      </c>
      <c r="AL336" s="9">
        <f t="shared" si="48"/>
        <v>0</v>
      </c>
      <c r="AM336" s="81">
        <f t="shared" si="49"/>
        <v>0</v>
      </c>
      <c r="AN336" s="6"/>
      <c r="AO336" s="21"/>
      <c r="AP336" s="21"/>
      <c r="AQ336" s="4"/>
      <c r="AS336" s="7"/>
      <c r="AT336" s="9">
        <f>+'[2]5 -Produccion '!H123*$S$3</f>
        <v>0</v>
      </c>
      <c r="AU336" s="9">
        <f>+'[2]13- Costo por servicio-producto'!E925</f>
        <v>0</v>
      </c>
      <c r="AV336" s="9">
        <f t="shared" si="50"/>
        <v>0</v>
      </c>
      <c r="AW336" s="81">
        <f t="shared" si="51"/>
        <v>0</v>
      </c>
      <c r="AX336" s="6"/>
      <c r="AY336" s="21"/>
      <c r="AZ336" s="21"/>
      <c r="BA336" s="4"/>
    </row>
    <row r="337" spans="2:53" ht="13.8" thickBot="1">
      <c r="B337" s="97"/>
      <c r="C337" s="99"/>
      <c r="D337" s="83" t="s">
        <v>522</v>
      </c>
      <c r="E337" s="7"/>
      <c r="F337" s="21"/>
      <c r="G337" s="9">
        <f>+'[2]13- Costo por servicio-producto'!E126</f>
        <v>0</v>
      </c>
      <c r="H337" s="9">
        <f t="shared" si="41"/>
        <v>0</v>
      </c>
      <c r="I337" s="81">
        <f t="shared" si="42"/>
        <v>0</v>
      </c>
      <c r="J337" s="6"/>
      <c r="K337" s="21"/>
      <c r="L337" s="21"/>
      <c r="M337" s="4"/>
      <c r="O337" s="7"/>
      <c r="P337" s="9">
        <f>+'[2]5 -Produccion '!E124*$S$3</f>
        <v>0</v>
      </c>
      <c r="Q337" s="9">
        <f t="shared" si="43"/>
        <v>0</v>
      </c>
      <c r="R337" s="9">
        <f t="shared" si="44"/>
        <v>0</v>
      </c>
      <c r="S337" s="81">
        <f t="shared" si="45"/>
        <v>0</v>
      </c>
      <c r="T337" s="6"/>
      <c r="U337" s="21"/>
      <c r="V337" s="21"/>
      <c r="W337" s="4"/>
      <c r="Y337" s="7"/>
      <c r="Z337" s="9">
        <f>+'[2]5 -Produccion '!F124*$S$3</f>
        <v>0</v>
      </c>
      <c r="AA337" s="9">
        <f>+'[2]13- Costo por servicio-producto'!E526</f>
        <v>0</v>
      </c>
      <c r="AB337" s="9">
        <f t="shared" si="46"/>
        <v>0</v>
      </c>
      <c r="AC337" s="81">
        <f t="shared" si="47"/>
        <v>0</v>
      </c>
      <c r="AD337" s="6"/>
      <c r="AE337" s="21"/>
      <c r="AF337" s="21"/>
      <c r="AG337" s="4"/>
      <c r="AI337" s="7"/>
      <c r="AJ337" s="9">
        <f>+'[2]5 -Produccion '!G330*$R$3</f>
        <v>0</v>
      </c>
      <c r="AK337" s="9">
        <f>+'[2]13- Costo por servicio-producto'!E932</f>
        <v>0</v>
      </c>
      <c r="AL337" s="9">
        <f t="shared" si="48"/>
        <v>0</v>
      </c>
      <c r="AM337" s="81">
        <f t="shared" si="49"/>
        <v>0</v>
      </c>
      <c r="AN337" s="6"/>
      <c r="AO337" s="21"/>
      <c r="AP337" s="21"/>
      <c r="AQ337" s="4"/>
      <c r="AS337" s="7"/>
      <c r="AT337" s="9">
        <f>+'[2]5 -Produccion '!H124*$S$3</f>
        <v>0</v>
      </c>
      <c r="AU337" s="9">
        <f>+'[2]13- Costo por servicio-producto'!E926</f>
        <v>0</v>
      </c>
      <c r="AV337" s="9">
        <f t="shared" si="50"/>
        <v>0</v>
      </c>
      <c r="AW337" s="81">
        <f t="shared" si="51"/>
        <v>0</v>
      </c>
      <c r="AX337" s="6"/>
      <c r="AY337" s="21"/>
      <c r="AZ337" s="21"/>
      <c r="BA337" s="4"/>
    </row>
    <row r="338" spans="2:53" ht="13.8" thickBot="1">
      <c r="B338" s="97"/>
      <c r="C338" s="100" t="s">
        <v>24</v>
      </c>
      <c r="D338" s="83" t="s">
        <v>523</v>
      </c>
      <c r="E338" s="7"/>
      <c r="F338" s="21"/>
      <c r="G338" s="9">
        <f>+'[2]13- Costo por servicio-producto'!E127</f>
        <v>0</v>
      </c>
      <c r="H338" s="9">
        <f t="shared" si="41"/>
        <v>0</v>
      </c>
      <c r="I338" s="81">
        <f t="shared" si="42"/>
        <v>0</v>
      </c>
      <c r="J338" s="6"/>
      <c r="K338" s="21"/>
      <c r="L338" s="21"/>
      <c r="M338" s="4"/>
      <c r="O338" s="7"/>
      <c r="P338" s="9">
        <f>+'[2]5 -Produccion '!E125*$S$3</f>
        <v>0</v>
      </c>
      <c r="Q338" s="9">
        <f t="shared" si="43"/>
        <v>0</v>
      </c>
      <c r="R338" s="9">
        <f t="shared" si="44"/>
        <v>0</v>
      </c>
      <c r="S338" s="81">
        <f t="shared" si="45"/>
        <v>0</v>
      </c>
      <c r="T338" s="6"/>
      <c r="U338" s="21"/>
      <c r="V338" s="21"/>
      <c r="W338" s="4"/>
      <c r="Y338" s="7"/>
      <c r="Z338" s="9">
        <f>+'[2]5 -Produccion '!F125*$S$3</f>
        <v>0</v>
      </c>
      <c r="AA338" s="9">
        <f>+'[2]13- Costo por servicio-producto'!E527</f>
        <v>0</v>
      </c>
      <c r="AB338" s="9">
        <f t="shared" si="46"/>
        <v>0</v>
      </c>
      <c r="AC338" s="81">
        <f t="shared" si="47"/>
        <v>0</v>
      </c>
      <c r="AD338" s="6"/>
      <c r="AE338" s="21"/>
      <c r="AF338" s="21"/>
      <c r="AG338" s="4"/>
      <c r="AI338" s="7"/>
      <c r="AJ338" s="9">
        <f>+'[2]5 -Produccion '!G331*$R$3</f>
        <v>0</v>
      </c>
      <c r="AK338" s="9">
        <f>+'[2]13- Costo por servicio-producto'!E933</f>
        <v>0</v>
      </c>
      <c r="AL338" s="9">
        <f t="shared" si="48"/>
        <v>0</v>
      </c>
      <c r="AM338" s="81">
        <f t="shared" si="49"/>
        <v>0</v>
      </c>
      <c r="AN338" s="6"/>
      <c r="AO338" s="21"/>
      <c r="AP338" s="21"/>
      <c r="AQ338" s="4"/>
      <c r="AS338" s="7"/>
      <c r="AT338" s="9">
        <f>+'[2]5 -Produccion '!H125*$S$3</f>
        <v>0</v>
      </c>
      <c r="AU338" s="9">
        <f>+'[2]13- Costo por servicio-producto'!E927</f>
        <v>0</v>
      </c>
      <c r="AV338" s="9">
        <f t="shared" si="50"/>
        <v>0</v>
      </c>
      <c r="AW338" s="81">
        <f t="shared" si="51"/>
        <v>0</v>
      </c>
      <c r="AX338" s="6"/>
      <c r="AY338" s="21"/>
      <c r="AZ338" s="21"/>
      <c r="BA338" s="4"/>
    </row>
    <row r="339" spans="2:53" ht="13.8" thickBot="1">
      <c r="B339" s="98"/>
      <c r="C339" s="98"/>
      <c r="D339" s="83" t="s">
        <v>524</v>
      </c>
      <c r="E339" s="7"/>
      <c r="F339" s="21"/>
      <c r="G339" s="9">
        <f>+'[2]13- Costo por servicio-producto'!E128</f>
        <v>0</v>
      </c>
      <c r="H339" s="9">
        <f t="shared" si="41"/>
        <v>0</v>
      </c>
      <c r="I339" s="81">
        <f t="shared" si="42"/>
        <v>0</v>
      </c>
      <c r="J339" s="6"/>
      <c r="K339" s="21"/>
      <c r="L339" s="21"/>
      <c r="M339" s="4"/>
      <c r="O339" s="7"/>
      <c r="P339" s="9">
        <f>+'[2]5 -Produccion '!E126*$S$3</f>
        <v>0</v>
      </c>
      <c r="Q339" s="9">
        <f t="shared" si="43"/>
        <v>0</v>
      </c>
      <c r="R339" s="9">
        <f t="shared" si="44"/>
        <v>0</v>
      </c>
      <c r="S339" s="81">
        <f t="shared" si="45"/>
        <v>0</v>
      </c>
      <c r="T339" s="6"/>
      <c r="U339" s="21"/>
      <c r="V339" s="21"/>
      <c r="W339" s="4"/>
      <c r="Y339" s="7"/>
      <c r="Z339" s="9">
        <f>+'[2]5 -Produccion '!F126*$S$3</f>
        <v>0</v>
      </c>
      <c r="AA339" s="9">
        <f>+'[2]13- Costo por servicio-producto'!E528</f>
        <v>0</v>
      </c>
      <c r="AB339" s="9">
        <f t="shared" si="46"/>
        <v>0</v>
      </c>
      <c r="AC339" s="81">
        <f t="shared" si="47"/>
        <v>0</v>
      </c>
      <c r="AD339" s="6"/>
      <c r="AE339" s="21"/>
      <c r="AF339" s="21"/>
      <c r="AG339" s="4"/>
      <c r="AI339" s="7"/>
      <c r="AJ339" s="9">
        <f>+'[2]5 -Produccion '!G332*$R$3</f>
        <v>0</v>
      </c>
      <c r="AK339" s="9">
        <f>+'[2]13- Costo por servicio-producto'!E934</f>
        <v>0</v>
      </c>
      <c r="AL339" s="9">
        <f t="shared" si="48"/>
        <v>0</v>
      </c>
      <c r="AM339" s="81">
        <f t="shared" si="49"/>
        <v>0</v>
      </c>
      <c r="AN339" s="6"/>
      <c r="AO339" s="21"/>
      <c r="AP339" s="21"/>
      <c r="AQ339" s="4"/>
      <c r="AS339" s="7"/>
      <c r="AT339" s="9">
        <f>+'[2]5 -Produccion '!H126*$S$3</f>
        <v>0</v>
      </c>
      <c r="AU339" s="9">
        <f>+'[2]13- Costo por servicio-producto'!E928</f>
        <v>0</v>
      </c>
      <c r="AV339" s="9">
        <f t="shared" si="50"/>
        <v>0</v>
      </c>
      <c r="AW339" s="81">
        <f t="shared" si="51"/>
        <v>0</v>
      </c>
      <c r="AX339" s="6"/>
      <c r="AY339" s="21"/>
      <c r="AZ339" s="21"/>
      <c r="BA339" s="4"/>
    </row>
    <row r="340" spans="2:53" ht="13.8" thickBot="1">
      <c r="B340" s="96" t="s">
        <v>25</v>
      </c>
      <c r="C340" s="84" t="s">
        <v>6</v>
      </c>
      <c r="D340" s="85" t="s">
        <v>47</v>
      </c>
      <c r="E340" s="7" t="s">
        <v>412</v>
      </c>
      <c r="F340" s="21">
        <v>4</v>
      </c>
      <c r="G340" s="9">
        <f>+'[2]13- Costo por servicio-producto'!E129</f>
        <v>0</v>
      </c>
      <c r="H340" s="9">
        <f t="shared" si="41"/>
        <v>5.4869684499314125E-3</v>
      </c>
      <c r="I340" s="81">
        <f t="shared" si="42"/>
        <v>0</v>
      </c>
      <c r="J340" s="6"/>
      <c r="K340" s="21"/>
      <c r="L340" s="21"/>
      <c r="M340" s="4"/>
      <c r="O340" s="7" t="s">
        <v>412</v>
      </c>
      <c r="P340" s="9">
        <f>+'[2]5 -Produccion '!E127*$S$3</f>
        <v>2.25</v>
      </c>
      <c r="Q340" s="9">
        <f t="shared" si="43"/>
        <v>1640.25</v>
      </c>
      <c r="R340" s="9">
        <f t="shared" si="44"/>
        <v>1.7201834862385322E-3</v>
      </c>
      <c r="S340" s="81">
        <f t="shared" si="45"/>
        <v>3690.5625</v>
      </c>
      <c r="T340" s="6"/>
      <c r="U340" s="21"/>
      <c r="V340" s="21"/>
      <c r="W340" s="4"/>
      <c r="Y340" s="7" t="s">
        <v>412</v>
      </c>
      <c r="Z340" s="9">
        <f>+'[2]5 -Produccion '!F127*$S$3</f>
        <v>1.5</v>
      </c>
      <c r="AA340" s="9">
        <f>+'[2]13- Costo por servicio-producto'!E529</f>
        <v>0</v>
      </c>
      <c r="AB340" s="9">
        <f t="shared" si="46"/>
        <v>2.2590361445783132E-3</v>
      </c>
      <c r="AC340" s="81">
        <f t="shared" si="47"/>
        <v>0</v>
      </c>
      <c r="AD340" s="6"/>
      <c r="AE340" s="21"/>
      <c r="AF340" s="21"/>
      <c r="AG340" s="4"/>
      <c r="AI340" s="7" t="s">
        <v>412</v>
      </c>
      <c r="AJ340" s="9">
        <f>+'[2]5 -Produccion '!G333*$R$3</f>
        <v>0</v>
      </c>
      <c r="AK340" s="9">
        <f>+'[2]13- Costo por servicio-producto'!E935</f>
        <v>0</v>
      </c>
      <c r="AL340" s="9">
        <f t="shared" si="48"/>
        <v>0</v>
      </c>
      <c r="AM340" s="81">
        <f t="shared" si="49"/>
        <v>0</v>
      </c>
      <c r="AN340" s="6"/>
      <c r="AO340" s="21"/>
      <c r="AP340" s="21"/>
      <c r="AQ340" s="4"/>
      <c r="AS340" s="7" t="s">
        <v>412</v>
      </c>
      <c r="AT340" s="9">
        <f>+'[2]5 -Produccion '!H127*$S$3</f>
        <v>0</v>
      </c>
      <c r="AU340" s="9">
        <f>+'[2]13- Costo por servicio-producto'!E929</f>
        <v>0</v>
      </c>
      <c r="AV340" s="9">
        <f t="shared" si="50"/>
        <v>0</v>
      </c>
      <c r="AW340" s="81">
        <f t="shared" si="51"/>
        <v>0</v>
      </c>
      <c r="AX340" s="6"/>
      <c r="AY340" s="21"/>
      <c r="AZ340" s="21"/>
      <c r="BA340" s="4"/>
    </row>
    <row r="341" spans="2:53" ht="13.8" thickBot="1">
      <c r="B341" s="97"/>
      <c r="C341" s="100" t="s">
        <v>26</v>
      </c>
      <c r="D341" s="85" t="s">
        <v>48</v>
      </c>
      <c r="E341" s="7"/>
      <c r="F341" s="21"/>
      <c r="G341" s="9">
        <f>+'[2]13- Costo por servicio-producto'!E130</f>
        <v>0</v>
      </c>
      <c r="H341" s="9">
        <f t="shared" si="41"/>
        <v>0</v>
      </c>
      <c r="I341" s="81">
        <f t="shared" si="42"/>
        <v>0</v>
      </c>
      <c r="J341" s="6"/>
      <c r="K341" s="21"/>
      <c r="L341" s="21"/>
      <c r="M341" s="4"/>
      <c r="O341" s="7"/>
      <c r="P341" s="9">
        <f>+'[2]5 -Produccion '!E128*$S$3</f>
        <v>0</v>
      </c>
      <c r="Q341" s="9">
        <f t="shared" si="43"/>
        <v>0</v>
      </c>
      <c r="R341" s="9">
        <f t="shared" si="44"/>
        <v>0</v>
      </c>
      <c r="S341" s="81">
        <f t="shared" si="45"/>
        <v>0</v>
      </c>
      <c r="T341" s="6"/>
      <c r="U341" s="21"/>
      <c r="V341" s="21"/>
      <c r="W341" s="4"/>
      <c r="Y341" s="7"/>
      <c r="Z341" s="9">
        <f>+'[2]5 -Produccion '!F128*$S$3</f>
        <v>0</v>
      </c>
      <c r="AA341" s="9">
        <f>+'[2]13- Costo por servicio-producto'!E530</f>
        <v>0</v>
      </c>
      <c r="AB341" s="9">
        <f t="shared" si="46"/>
        <v>0</v>
      </c>
      <c r="AC341" s="81">
        <f t="shared" si="47"/>
        <v>0</v>
      </c>
      <c r="AD341" s="6"/>
      <c r="AE341" s="21"/>
      <c r="AF341" s="21"/>
      <c r="AG341" s="4"/>
      <c r="AI341" s="7"/>
      <c r="AJ341" s="9">
        <f>+'[2]5 -Produccion '!G334*$R$3</f>
        <v>0</v>
      </c>
      <c r="AK341" s="9">
        <f>+'[2]13- Costo por servicio-producto'!E936</f>
        <v>0</v>
      </c>
      <c r="AL341" s="9">
        <f t="shared" si="48"/>
        <v>0</v>
      </c>
      <c r="AM341" s="81">
        <f t="shared" si="49"/>
        <v>0</v>
      </c>
      <c r="AN341" s="6"/>
      <c r="AO341" s="21"/>
      <c r="AP341" s="21"/>
      <c r="AQ341" s="4"/>
      <c r="AS341" s="7"/>
      <c r="AT341" s="9">
        <f>+'[2]5 -Produccion '!H128*$S$3</f>
        <v>0</v>
      </c>
      <c r="AU341" s="9">
        <f>+'[2]13- Costo por servicio-producto'!E930</f>
        <v>0</v>
      </c>
      <c r="AV341" s="9">
        <f t="shared" si="50"/>
        <v>0</v>
      </c>
      <c r="AW341" s="81">
        <f t="shared" si="51"/>
        <v>0</v>
      </c>
      <c r="AX341" s="6"/>
      <c r="AY341" s="21"/>
      <c r="AZ341" s="21"/>
      <c r="BA341" s="4"/>
    </row>
    <row r="342" spans="2:53" ht="13.8" thickBot="1">
      <c r="B342" s="97"/>
      <c r="C342" s="97"/>
      <c r="D342" s="83" t="s">
        <v>525</v>
      </c>
      <c r="E342" s="7"/>
      <c r="F342" s="21"/>
      <c r="G342" s="9">
        <f>+'[2]13- Costo por servicio-producto'!E131</f>
        <v>0</v>
      </c>
      <c r="H342" s="9">
        <f t="shared" si="41"/>
        <v>0</v>
      </c>
      <c r="I342" s="81">
        <f t="shared" si="42"/>
        <v>0</v>
      </c>
      <c r="J342" s="6"/>
      <c r="K342" s="21"/>
      <c r="L342" s="21"/>
      <c r="M342" s="4"/>
      <c r="O342" s="7"/>
      <c r="P342" s="9">
        <f>+'[2]5 -Produccion '!E129*$S$3</f>
        <v>0</v>
      </c>
      <c r="Q342" s="9">
        <f t="shared" si="43"/>
        <v>0</v>
      </c>
      <c r="R342" s="9">
        <f t="shared" si="44"/>
        <v>0</v>
      </c>
      <c r="S342" s="81">
        <f t="shared" si="45"/>
        <v>0</v>
      </c>
      <c r="T342" s="6"/>
      <c r="U342" s="21"/>
      <c r="V342" s="21"/>
      <c r="W342" s="4"/>
      <c r="Y342" s="7"/>
      <c r="Z342" s="9">
        <f>+'[2]5 -Produccion '!F129*$S$3</f>
        <v>0</v>
      </c>
      <c r="AA342" s="9">
        <f>+'[2]13- Costo por servicio-producto'!E531</f>
        <v>0</v>
      </c>
      <c r="AB342" s="9">
        <f t="shared" si="46"/>
        <v>0</v>
      </c>
      <c r="AC342" s="81">
        <f t="shared" si="47"/>
        <v>0</v>
      </c>
      <c r="AD342" s="6"/>
      <c r="AE342" s="21"/>
      <c r="AF342" s="21"/>
      <c r="AG342" s="4"/>
      <c r="AI342" s="7"/>
      <c r="AJ342" s="9">
        <f>+'[2]5 -Produccion '!G335*$R$3</f>
        <v>0</v>
      </c>
      <c r="AK342" s="9">
        <f>+'[2]13- Costo por servicio-producto'!E937</f>
        <v>0</v>
      </c>
      <c r="AL342" s="9">
        <f t="shared" si="48"/>
        <v>0</v>
      </c>
      <c r="AM342" s="81">
        <f t="shared" si="49"/>
        <v>0</v>
      </c>
      <c r="AN342" s="6"/>
      <c r="AO342" s="21"/>
      <c r="AP342" s="21"/>
      <c r="AQ342" s="4"/>
      <c r="AS342" s="7"/>
      <c r="AT342" s="9">
        <f>+'[2]5 -Produccion '!H129*$S$3</f>
        <v>0</v>
      </c>
      <c r="AU342" s="9">
        <f>+'[2]13- Costo por servicio-producto'!E931</f>
        <v>0</v>
      </c>
      <c r="AV342" s="9">
        <f t="shared" si="50"/>
        <v>0</v>
      </c>
      <c r="AW342" s="81">
        <f t="shared" si="51"/>
        <v>0</v>
      </c>
      <c r="AX342" s="6"/>
      <c r="AY342" s="21"/>
      <c r="AZ342" s="21"/>
      <c r="BA342" s="4"/>
    </row>
    <row r="343" spans="2:53" ht="13.8" thickBot="1">
      <c r="B343" s="97"/>
      <c r="C343" s="97"/>
      <c r="D343" s="83" t="s">
        <v>526</v>
      </c>
      <c r="E343" s="7"/>
      <c r="F343" s="21"/>
      <c r="G343" s="9">
        <f>+'[2]13- Costo por servicio-producto'!E132</f>
        <v>0</v>
      </c>
      <c r="H343" s="9">
        <f t="shared" si="41"/>
        <v>0</v>
      </c>
      <c r="I343" s="81">
        <f t="shared" si="42"/>
        <v>0</v>
      </c>
      <c r="J343" s="6"/>
      <c r="K343" s="21"/>
      <c r="L343" s="21"/>
      <c r="M343" s="4"/>
      <c r="O343" s="7"/>
      <c r="P343" s="9">
        <f>+'[2]5 -Produccion '!E130*$S$3</f>
        <v>0</v>
      </c>
      <c r="Q343" s="9">
        <f t="shared" si="43"/>
        <v>0</v>
      </c>
      <c r="R343" s="9">
        <f t="shared" si="44"/>
        <v>0</v>
      </c>
      <c r="S343" s="81">
        <f t="shared" si="45"/>
        <v>0</v>
      </c>
      <c r="T343" s="6"/>
      <c r="U343" s="21"/>
      <c r="V343" s="21"/>
      <c r="W343" s="4"/>
      <c r="Y343" s="7"/>
      <c r="Z343" s="9">
        <f>+'[2]5 -Produccion '!F130*$S$3</f>
        <v>0</v>
      </c>
      <c r="AA343" s="9">
        <f>+'[2]13- Costo por servicio-producto'!E532</f>
        <v>0</v>
      </c>
      <c r="AB343" s="9">
        <f t="shared" si="46"/>
        <v>0</v>
      </c>
      <c r="AC343" s="81">
        <f t="shared" si="47"/>
        <v>0</v>
      </c>
      <c r="AD343" s="6"/>
      <c r="AE343" s="21"/>
      <c r="AF343" s="21"/>
      <c r="AG343" s="4"/>
      <c r="AI343" s="7"/>
      <c r="AJ343" s="9">
        <f>+'[2]5 -Produccion '!G336*$R$3</f>
        <v>0</v>
      </c>
      <c r="AK343" s="9">
        <f>+'[2]13- Costo por servicio-producto'!E938</f>
        <v>0</v>
      </c>
      <c r="AL343" s="9">
        <f t="shared" si="48"/>
        <v>0</v>
      </c>
      <c r="AM343" s="81">
        <f t="shared" si="49"/>
        <v>0</v>
      </c>
      <c r="AN343" s="6"/>
      <c r="AO343" s="21"/>
      <c r="AP343" s="21"/>
      <c r="AQ343" s="4"/>
      <c r="AS343" s="7"/>
      <c r="AT343" s="9">
        <f>+'[2]5 -Produccion '!H130*$S$3</f>
        <v>0</v>
      </c>
      <c r="AU343" s="9">
        <f>+'[2]13- Costo por servicio-producto'!E932</f>
        <v>0</v>
      </c>
      <c r="AV343" s="9">
        <f t="shared" si="50"/>
        <v>0</v>
      </c>
      <c r="AW343" s="81">
        <f t="shared" si="51"/>
        <v>0</v>
      </c>
      <c r="AX343" s="6"/>
      <c r="AY343" s="21"/>
      <c r="AZ343" s="21"/>
      <c r="BA343" s="4"/>
    </row>
    <row r="344" spans="2:53" ht="13.8" thickBot="1">
      <c r="B344" s="97"/>
      <c r="C344" s="97"/>
      <c r="D344" s="83" t="s">
        <v>527</v>
      </c>
      <c r="E344" s="7"/>
      <c r="F344" s="21"/>
      <c r="G344" s="9">
        <f>+'[2]13- Costo por servicio-producto'!E133</f>
        <v>0</v>
      </c>
      <c r="H344" s="9">
        <f t="shared" si="41"/>
        <v>0</v>
      </c>
      <c r="I344" s="81">
        <f t="shared" si="42"/>
        <v>0</v>
      </c>
      <c r="J344" s="6"/>
      <c r="K344" s="21"/>
      <c r="L344" s="21"/>
      <c r="M344" s="4"/>
      <c r="O344" s="7"/>
      <c r="P344" s="9">
        <f>+'[2]5 -Produccion '!E131*$S$3</f>
        <v>0</v>
      </c>
      <c r="Q344" s="9">
        <f t="shared" si="43"/>
        <v>0</v>
      </c>
      <c r="R344" s="9">
        <f t="shared" si="44"/>
        <v>0</v>
      </c>
      <c r="S344" s="81">
        <f t="shared" si="45"/>
        <v>0</v>
      </c>
      <c r="T344" s="6"/>
      <c r="U344" s="21"/>
      <c r="V344" s="21"/>
      <c r="W344" s="4"/>
      <c r="Y344" s="7"/>
      <c r="Z344" s="9">
        <f>+'[2]5 -Produccion '!F131*$S$3</f>
        <v>0</v>
      </c>
      <c r="AA344" s="9">
        <f>+'[2]13- Costo por servicio-producto'!E533</f>
        <v>0</v>
      </c>
      <c r="AB344" s="9">
        <f t="shared" si="46"/>
        <v>0</v>
      </c>
      <c r="AC344" s="81">
        <f t="shared" si="47"/>
        <v>0</v>
      </c>
      <c r="AD344" s="6"/>
      <c r="AE344" s="21"/>
      <c r="AF344" s="21"/>
      <c r="AG344" s="4"/>
      <c r="AI344" s="7"/>
      <c r="AJ344" s="9">
        <f>+'[2]5 -Produccion '!G337*$R$3</f>
        <v>0</v>
      </c>
      <c r="AK344" s="9">
        <f>+'[2]13- Costo por servicio-producto'!E939</f>
        <v>0</v>
      </c>
      <c r="AL344" s="9">
        <f t="shared" si="48"/>
        <v>0</v>
      </c>
      <c r="AM344" s="81">
        <f t="shared" si="49"/>
        <v>0</v>
      </c>
      <c r="AN344" s="6"/>
      <c r="AO344" s="21"/>
      <c r="AP344" s="21"/>
      <c r="AQ344" s="4"/>
      <c r="AS344" s="7"/>
      <c r="AT344" s="9">
        <f>+'[2]5 -Produccion '!H131*$S$3</f>
        <v>0</v>
      </c>
      <c r="AU344" s="9">
        <f>+'[2]13- Costo por servicio-producto'!E933</f>
        <v>0</v>
      </c>
      <c r="AV344" s="9">
        <f t="shared" si="50"/>
        <v>0</v>
      </c>
      <c r="AW344" s="81">
        <f t="shared" si="51"/>
        <v>0</v>
      </c>
      <c r="AX344" s="6"/>
      <c r="AY344" s="21"/>
      <c r="AZ344" s="21"/>
      <c r="BA344" s="4"/>
    </row>
    <row r="345" spans="2:53" ht="13.8" thickBot="1">
      <c r="B345" s="97"/>
      <c r="C345" s="97"/>
      <c r="D345" s="83" t="s">
        <v>528</v>
      </c>
      <c r="E345" s="7"/>
      <c r="F345" s="21"/>
      <c r="G345" s="9">
        <f>+'[2]13- Costo por servicio-producto'!E134</f>
        <v>0</v>
      </c>
      <c r="H345" s="9">
        <f t="shared" si="41"/>
        <v>0</v>
      </c>
      <c r="I345" s="81">
        <f t="shared" si="42"/>
        <v>0</v>
      </c>
      <c r="J345" s="6"/>
      <c r="K345" s="21"/>
      <c r="L345" s="21"/>
      <c r="M345" s="4"/>
      <c r="O345" s="7"/>
      <c r="P345" s="9">
        <f>+'[2]5 -Produccion '!E132*$S$3</f>
        <v>0</v>
      </c>
      <c r="Q345" s="9">
        <f t="shared" si="43"/>
        <v>0</v>
      </c>
      <c r="R345" s="9">
        <f t="shared" si="44"/>
        <v>0</v>
      </c>
      <c r="S345" s="81">
        <f t="shared" si="45"/>
        <v>0</v>
      </c>
      <c r="T345" s="6"/>
      <c r="U345" s="21"/>
      <c r="V345" s="21"/>
      <c r="W345" s="4"/>
      <c r="Y345" s="7"/>
      <c r="Z345" s="9">
        <f>+'[2]5 -Produccion '!F132*$S$3</f>
        <v>0</v>
      </c>
      <c r="AA345" s="9">
        <f>+'[2]13- Costo por servicio-producto'!E534</f>
        <v>0</v>
      </c>
      <c r="AB345" s="9">
        <f t="shared" si="46"/>
        <v>0</v>
      </c>
      <c r="AC345" s="81">
        <f t="shared" si="47"/>
        <v>0</v>
      </c>
      <c r="AD345" s="6"/>
      <c r="AE345" s="21"/>
      <c r="AF345" s="21"/>
      <c r="AG345" s="4"/>
      <c r="AI345" s="7"/>
      <c r="AJ345" s="9">
        <f>+'[2]5 -Produccion '!G338*$R$3</f>
        <v>0</v>
      </c>
      <c r="AK345" s="9">
        <f>+'[2]13- Costo por servicio-producto'!E940</f>
        <v>0</v>
      </c>
      <c r="AL345" s="9">
        <f t="shared" si="48"/>
        <v>0</v>
      </c>
      <c r="AM345" s="81">
        <f t="shared" si="49"/>
        <v>0</v>
      </c>
      <c r="AN345" s="6"/>
      <c r="AO345" s="21"/>
      <c r="AP345" s="21"/>
      <c r="AQ345" s="4"/>
      <c r="AS345" s="7"/>
      <c r="AT345" s="9">
        <f>+'[2]5 -Produccion '!H132*$S$3</f>
        <v>0</v>
      </c>
      <c r="AU345" s="9">
        <f>+'[2]13- Costo por servicio-producto'!E934</f>
        <v>0</v>
      </c>
      <c r="AV345" s="9">
        <f t="shared" si="50"/>
        <v>0</v>
      </c>
      <c r="AW345" s="81">
        <f t="shared" si="51"/>
        <v>0</v>
      </c>
      <c r="AX345" s="6"/>
      <c r="AY345" s="21"/>
      <c r="AZ345" s="21"/>
      <c r="BA345" s="4"/>
    </row>
    <row r="346" spans="2:53" ht="13.8" thickBot="1">
      <c r="B346" s="97"/>
      <c r="C346" s="97"/>
      <c r="D346" s="83" t="s">
        <v>529</v>
      </c>
      <c r="E346" s="7"/>
      <c r="F346" s="21"/>
      <c r="G346" s="9">
        <f>+'[2]13- Costo por servicio-producto'!E135</f>
        <v>0</v>
      </c>
      <c r="H346" s="9">
        <f t="shared" si="41"/>
        <v>0</v>
      </c>
      <c r="I346" s="81">
        <f t="shared" si="42"/>
        <v>0</v>
      </c>
      <c r="J346" s="6"/>
      <c r="K346" s="21"/>
      <c r="L346" s="21"/>
      <c r="M346" s="4"/>
      <c r="O346" s="7"/>
      <c r="P346" s="9">
        <f>+'[2]5 -Produccion '!E133*$S$3</f>
        <v>0</v>
      </c>
      <c r="Q346" s="9">
        <f t="shared" si="43"/>
        <v>0</v>
      </c>
      <c r="R346" s="9">
        <f t="shared" si="44"/>
        <v>0</v>
      </c>
      <c r="S346" s="81">
        <f t="shared" si="45"/>
        <v>0</v>
      </c>
      <c r="T346" s="6"/>
      <c r="U346" s="21"/>
      <c r="V346" s="21"/>
      <c r="W346" s="4"/>
      <c r="Y346" s="7"/>
      <c r="Z346" s="9">
        <f>+'[2]5 -Produccion '!F133*$S$3</f>
        <v>0</v>
      </c>
      <c r="AA346" s="9">
        <f>+'[2]13- Costo por servicio-producto'!E535</f>
        <v>0</v>
      </c>
      <c r="AB346" s="9">
        <f t="shared" si="46"/>
        <v>0</v>
      </c>
      <c r="AC346" s="81">
        <f t="shared" si="47"/>
        <v>0</v>
      </c>
      <c r="AD346" s="6"/>
      <c r="AE346" s="21"/>
      <c r="AF346" s="21"/>
      <c r="AG346" s="4"/>
      <c r="AI346" s="7"/>
      <c r="AJ346" s="9">
        <f>+'[2]5 -Produccion '!G339*$R$3</f>
        <v>0</v>
      </c>
      <c r="AK346" s="9">
        <f>+'[2]13- Costo por servicio-producto'!E941</f>
        <v>0</v>
      </c>
      <c r="AL346" s="9">
        <f t="shared" si="48"/>
        <v>0</v>
      </c>
      <c r="AM346" s="81">
        <f t="shared" si="49"/>
        <v>0</v>
      </c>
      <c r="AN346" s="6"/>
      <c r="AO346" s="21"/>
      <c r="AP346" s="21"/>
      <c r="AQ346" s="4"/>
      <c r="AS346" s="7"/>
      <c r="AT346" s="9">
        <f>+'[2]5 -Produccion '!H133*$S$3</f>
        <v>0</v>
      </c>
      <c r="AU346" s="9">
        <f>+'[2]13- Costo por servicio-producto'!E935</f>
        <v>0</v>
      </c>
      <c r="AV346" s="9">
        <f t="shared" si="50"/>
        <v>0</v>
      </c>
      <c r="AW346" s="81">
        <f t="shared" si="51"/>
        <v>0</v>
      </c>
      <c r="AX346" s="6"/>
      <c r="AY346" s="21"/>
      <c r="AZ346" s="21"/>
      <c r="BA346" s="4"/>
    </row>
    <row r="347" spans="2:53" ht="13.8" thickBot="1">
      <c r="B347" s="97"/>
      <c r="C347" s="97"/>
      <c r="D347" s="83" t="s">
        <v>530</v>
      </c>
      <c r="E347" s="7"/>
      <c r="F347" s="21"/>
      <c r="G347" s="9">
        <f>+'[2]13- Costo por servicio-producto'!E136</f>
        <v>0</v>
      </c>
      <c r="H347" s="9">
        <f t="shared" si="41"/>
        <v>0</v>
      </c>
      <c r="I347" s="81">
        <f t="shared" si="42"/>
        <v>0</v>
      </c>
      <c r="J347" s="6"/>
      <c r="K347" s="21"/>
      <c r="L347" s="21"/>
      <c r="M347" s="4"/>
      <c r="O347" s="7"/>
      <c r="P347" s="9">
        <f>+'[2]5 -Produccion '!E134*$S$3</f>
        <v>0</v>
      </c>
      <c r="Q347" s="9">
        <f t="shared" si="43"/>
        <v>0</v>
      </c>
      <c r="R347" s="9">
        <f t="shared" si="44"/>
        <v>0</v>
      </c>
      <c r="S347" s="81">
        <f t="shared" si="45"/>
        <v>0</v>
      </c>
      <c r="T347" s="6"/>
      <c r="U347" s="21"/>
      <c r="V347" s="21"/>
      <c r="W347" s="4"/>
      <c r="Y347" s="7"/>
      <c r="Z347" s="9">
        <f>+'[2]5 -Produccion '!F134*$S$3</f>
        <v>0</v>
      </c>
      <c r="AA347" s="9">
        <f>+'[2]13- Costo por servicio-producto'!E536</f>
        <v>0</v>
      </c>
      <c r="AB347" s="9">
        <f t="shared" si="46"/>
        <v>0</v>
      </c>
      <c r="AC347" s="81">
        <f t="shared" si="47"/>
        <v>0</v>
      </c>
      <c r="AD347" s="6"/>
      <c r="AE347" s="21"/>
      <c r="AF347" s="21"/>
      <c r="AG347" s="4"/>
      <c r="AI347" s="7"/>
      <c r="AJ347" s="9">
        <f>+'[2]5 -Produccion '!G340*$R$3</f>
        <v>0</v>
      </c>
      <c r="AK347" s="9">
        <f>+'[2]13- Costo por servicio-producto'!E942</f>
        <v>0</v>
      </c>
      <c r="AL347" s="9">
        <f t="shared" si="48"/>
        <v>0</v>
      </c>
      <c r="AM347" s="81">
        <f t="shared" si="49"/>
        <v>0</v>
      </c>
      <c r="AN347" s="6"/>
      <c r="AO347" s="21"/>
      <c r="AP347" s="21"/>
      <c r="AQ347" s="4"/>
      <c r="AS347" s="7"/>
      <c r="AT347" s="9">
        <f>+'[2]5 -Produccion '!H134*$S$3</f>
        <v>0</v>
      </c>
      <c r="AU347" s="9">
        <f>+'[2]13- Costo por servicio-producto'!E936</f>
        <v>0</v>
      </c>
      <c r="AV347" s="9">
        <f t="shared" si="50"/>
        <v>0</v>
      </c>
      <c r="AW347" s="81">
        <f t="shared" si="51"/>
        <v>0</v>
      </c>
      <c r="AX347" s="6"/>
      <c r="AY347" s="21"/>
      <c r="AZ347" s="21"/>
      <c r="BA347" s="4"/>
    </row>
    <row r="348" spans="2:53" ht="13.8" thickBot="1">
      <c r="B348" s="97"/>
      <c r="C348" s="97"/>
      <c r="D348" s="83" t="s">
        <v>531</v>
      </c>
      <c r="E348" s="7"/>
      <c r="F348" s="21"/>
      <c r="G348" s="9">
        <f>+'[2]13- Costo por servicio-producto'!E137</f>
        <v>0</v>
      </c>
      <c r="H348" s="9">
        <f t="shared" si="41"/>
        <v>0</v>
      </c>
      <c r="I348" s="81">
        <f t="shared" si="42"/>
        <v>0</v>
      </c>
      <c r="J348" s="6"/>
      <c r="K348" s="21"/>
      <c r="L348" s="21"/>
      <c r="M348" s="4"/>
      <c r="O348" s="7"/>
      <c r="P348" s="9">
        <f>+'[2]5 -Produccion '!E135*$S$3</f>
        <v>0</v>
      </c>
      <c r="Q348" s="9">
        <f t="shared" si="43"/>
        <v>0</v>
      </c>
      <c r="R348" s="9">
        <f t="shared" si="44"/>
        <v>0</v>
      </c>
      <c r="S348" s="81">
        <f t="shared" si="45"/>
        <v>0</v>
      </c>
      <c r="T348" s="6"/>
      <c r="U348" s="21"/>
      <c r="V348" s="21"/>
      <c r="W348" s="4"/>
      <c r="Y348" s="7"/>
      <c r="Z348" s="9">
        <f>+'[2]5 -Produccion '!F135*$S$3</f>
        <v>0</v>
      </c>
      <c r="AA348" s="9">
        <f>+'[2]13- Costo por servicio-producto'!E537</f>
        <v>0</v>
      </c>
      <c r="AB348" s="9">
        <f t="shared" si="46"/>
        <v>0</v>
      </c>
      <c r="AC348" s="81">
        <f t="shared" si="47"/>
        <v>0</v>
      </c>
      <c r="AD348" s="6"/>
      <c r="AE348" s="21"/>
      <c r="AF348" s="21"/>
      <c r="AG348" s="4"/>
      <c r="AI348" s="7"/>
      <c r="AJ348" s="9">
        <f>+'[2]5 -Produccion '!G341*$R$3</f>
        <v>0</v>
      </c>
      <c r="AK348" s="9">
        <f>+'[2]13- Costo por servicio-producto'!E943</f>
        <v>0</v>
      </c>
      <c r="AL348" s="9">
        <f t="shared" si="48"/>
        <v>0</v>
      </c>
      <c r="AM348" s="81">
        <f t="shared" si="49"/>
        <v>0</v>
      </c>
      <c r="AN348" s="6"/>
      <c r="AO348" s="21"/>
      <c r="AP348" s="21"/>
      <c r="AQ348" s="4"/>
      <c r="AS348" s="7"/>
      <c r="AT348" s="9">
        <f>+'[2]5 -Produccion '!H135*$S$3</f>
        <v>0</v>
      </c>
      <c r="AU348" s="9">
        <f>+'[2]13- Costo por servicio-producto'!E937</f>
        <v>0</v>
      </c>
      <c r="AV348" s="9">
        <f t="shared" si="50"/>
        <v>0</v>
      </c>
      <c r="AW348" s="81">
        <f t="shared" si="51"/>
        <v>0</v>
      </c>
      <c r="AX348" s="6"/>
      <c r="AY348" s="21"/>
      <c r="AZ348" s="21"/>
      <c r="BA348" s="4"/>
    </row>
    <row r="349" spans="2:53" ht="13.8" thickBot="1">
      <c r="B349" s="97"/>
      <c r="C349" s="97"/>
      <c r="D349" s="83" t="s">
        <v>532</v>
      </c>
      <c r="E349" s="7"/>
      <c r="F349" s="21"/>
      <c r="G349" s="9">
        <f>+'[2]13- Costo por servicio-producto'!E138</f>
        <v>0</v>
      </c>
      <c r="H349" s="9">
        <f t="shared" ref="H349:H412" si="52">+F349/$E$217</f>
        <v>0</v>
      </c>
      <c r="I349" s="81">
        <f t="shared" ref="I349:I412" si="53">F349*G349</f>
        <v>0</v>
      </c>
      <c r="J349" s="6"/>
      <c r="K349" s="21"/>
      <c r="L349" s="21"/>
      <c r="M349" s="4"/>
      <c r="O349" s="7"/>
      <c r="P349" s="9">
        <f>+'[2]5 -Produccion '!E136*$S$3</f>
        <v>0</v>
      </c>
      <c r="Q349" s="9">
        <f t="shared" ref="Q349:Q412" si="54">+P349*$O$217</f>
        <v>0</v>
      </c>
      <c r="R349" s="9">
        <f t="shared" ref="R349:R412" si="55">+P349/$O$11</f>
        <v>0</v>
      </c>
      <c r="S349" s="81">
        <f t="shared" ref="S349:S412" si="56">+P349*Q349</f>
        <v>0</v>
      </c>
      <c r="T349" s="6"/>
      <c r="U349" s="21"/>
      <c r="V349" s="21"/>
      <c r="W349" s="4"/>
      <c r="Y349" s="7"/>
      <c r="Z349" s="9">
        <f>+'[2]5 -Produccion '!F136*$S$3</f>
        <v>0</v>
      </c>
      <c r="AA349" s="9">
        <f>+'[2]13- Costo por servicio-producto'!E538</f>
        <v>0</v>
      </c>
      <c r="AB349" s="9">
        <f t="shared" ref="AB349:AB412" si="57">+Z349/$Y$217</f>
        <v>0</v>
      </c>
      <c r="AC349" s="81">
        <f t="shared" ref="AC349:AC412" si="58">+Z349*AA349</f>
        <v>0</v>
      </c>
      <c r="AD349" s="6"/>
      <c r="AE349" s="21"/>
      <c r="AF349" s="21"/>
      <c r="AG349" s="4"/>
      <c r="AI349" s="7"/>
      <c r="AJ349" s="9">
        <f>+'[2]5 -Produccion '!G342*$R$3</f>
        <v>0</v>
      </c>
      <c r="AK349" s="9">
        <f>+'[2]13- Costo por servicio-producto'!E944</f>
        <v>0</v>
      </c>
      <c r="AL349" s="9">
        <f t="shared" ref="AL349:AL412" si="59">+AJ349/$AI$217</f>
        <v>0</v>
      </c>
      <c r="AM349" s="81">
        <f t="shared" ref="AM349:AM412" si="60">+AJ349*AK349</f>
        <v>0</v>
      </c>
      <c r="AN349" s="6"/>
      <c r="AO349" s="21"/>
      <c r="AP349" s="21"/>
      <c r="AQ349" s="4"/>
      <c r="AS349" s="7"/>
      <c r="AT349" s="9">
        <f>+'[2]5 -Produccion '!H136*$S$3</f>
        <v>0</v>
      </c>
      <c r="AU349" s="9">
        <f>+'[2]13- Costo por servicio-producto'!E938</f>
        <v>0</v>
      </c>
      <c r="AV349" s="9">
        <f t="shared" ref="AV349:AV412" si="61">+AT349/$AS$217</f>
        <v>0</v>
      </c>
      <c r="AW349" s="81">
        <f t="shared" ref="AW349:AW412" si="62">+AT349*AU349</f>
        <v>0</v>
      </c>
      <c r="AX349" s="6"/>
      <c r="AY349" s="21"/>
      <c r="AZ349" s="21"/>
      <c r="BA349" s="4"/>
    </row>
    <row r="350" spans="2:53" ht="13.8" thickBot="1">
      <c r="B350" s="97"/>
      <c r="C350" s="97"/>
      <c r="D350" s="83" t="s">
        <v>533</v>
      </c>
      <c r="E350" s="7"/>
      <c r="F350" s="21"/>
      <c r="G350" s="9">
        <f>+'[2]13- Costo por servicio-producto'!E139</f>
        <v>0</v>
      </c>
      <c r="H350" s="9">
        <f t="shared" si="52"/>
        <v>0</v>
      </c>
      <c r="I350" s="81">
        <f t="shared" si="53"/>
        <v>0</v>
      </c>
      <c r="J350" s="6"/>
      <c r="K350" s="21"/>
      <c r="L350" s="21"/>
      <c r="M350" s="4"/>
      <c r="O350" s="7"/>
      <c r="P350" s="9">
        <f>+'[2]5 -Produccion '!E137*$S$3</f>
        <v>0</v>
      </c>
      <c r="Q350" s="9">
        <f t="shared" si="54"/>
        <v>0</v>
      </c>
      <c r="R350" s="9">
        <f t="shared" si="55"/>
        <v>0</v>
      </c>
      <c r="S350" s="81">
        <f t="shared" si="56"/>
        <v>0</v>
      </c>
      <c r="T350" s="6"/>
      <c r="U350" s="21"/>
      <c r="V350" s="21"/>
      <c r="W350" s="4"/>
      <c r="Y350" s="7"/>
      <c r="Z350" s="9">
        <f>+'[2]5 -Produccion '!F137*$S$3</f>
        <v>0</v>
      </c>
      <c r="AA350" s="9">
        <f>+'[2]13- Costo por servicio-producto'!E539</f>
        <v>0</v>
      </c>
      <c r="AB350" s="9">
        <f t="shared" si="57"/>
        <v>0</v>
      </c>
      <c r="AC350" s="81">
        <f t="shared" si="58"/>
        <v>0</v>
      </c>
      <c r="AD350" s="6"/>
      <c r="AE350" s="21"/>
      <c r="AF350" s="21"/>
      <c r="AG350" s="4"/>
      <c r="AI350" s="7"/>
      <c r="AJ350" s="9">
        <f>+'[2]5 -Produccion '!G343*$R$3</f>
        <v>0</v>
      </c>
      <c r="AK350" s="9">
        <f>+'[2]13- Costo por servicio-producto'!E945</f>
        <v>0</v>
      </c>
      <c r="AL350" s="9">
        <f t="shared" si="59"/>
        <v>0</v>
      </c>
      <c r="AM350" s="81">
        <f t="shared" si="60"/>
        <v>0</v>
      </c>
      <c r="AN350" s="6"/>
      <c r="AO350" s="21"/>
      <c r="AP350" s="21"/>
      <c r="AQ350" s="4"/>
      <c r="AS350" s="7"/>
      <c r="AT350" s="9">
        <f>+'[2]5 -Produccion '!H137*$S$3</f>
        <v>0</v>
      </c>
      <c r="AU350" s="9">
        <f>+'[2]13- Costo por servicio-producto'!E939</f>
        <v>0</v>
      </c>
      <c r="AV350" s="9">
        <f t="shared" si="61"/>
        <v>0</v>
      </c>
      <c r="AW350" s="81">
        <f t="shared" si="62"/>
        <v>0</v>
      </c>
      <c r="AX350" s="6"/>
      <c r="AY350" s="21"/>
      <c r="AZ350" s="21"/>
      <c r="BA350" s="4"/>
    </row>
    <row r="351" spans="2:53" ht="13.8" thickBot="1">
      <c r="B351" s="97"/>
      <c r="C351" s="97"/>
      <c r="D351" s="83" t="s">
        <v>534</v>
      </c>
      <c r="E351" s="7"/>
      <c r="F351" s="21"/>
      <c r="G351" s="9">
        <f>+'[2]13- Costo por servicio-producto'!E140</f>
        <v>0</v>
      </c>
      <c r="H351" s="9">
        <f t="shared" si="52"/>
        <v>0</v>
      </c>
      <c r="I351" s="81">
        <f t="shared" si="53"/>
        <v>0</v>
      </c>
      <c r="J351" s="6"/>
      <c r="K351" s="21"/>
      <c r="L351" s="21"/>
      <c r="M351" s="4"/>
      <c r="O351" s="7"/>
      <c r="P351" s="9">
        <f>+'[2]5 -Produccion '!E138*$S$3</f>
        <v>0</v>
      </c>
      <c r="Q351" s="9">
        <f t="shared" si="54"/>
        <v>0</v>
      </c>
      <c r="R351" s="9">
        <f t="shared" si="55"/>
        <v>0</v>
      </c>
      <c r="S351" s="81">
        <f t="shared" si="56"/>
        <v>0</v>
      </c>
      <c r="T351" s="6"/>
      <c r="U351" s="21"/>
      <c r="V351" s="21"/>
      <c r="W351" s="4"/>
      <c r="Y351" s="7"/>
      <c r="Z351" s="9">
        <f>+'[2]5 -Produccion '!F138*$S$3</f>
        <v>0</v>
      </c>
      <c r="AA351" s="9">
        <f>+'[2]13- Costo por servicio-producto'!E540</f>
        <v>0</v>
      </c>
      <c r="AB351" s="9">
        <f t="shared" si="57"/>
        <v>0</v>
      </c>
      <c r="AC351" s="81">
        <f t="shared" si="58"/>
        <v>0</v>
      </c>
      <c r="AD351" s="6"/>
      <c r="AE351" s="21"/>
      <c r="AF351" s="21"/>
      <c r="AG351" s="4"/>
      <c r="AI351" s="7"/>
      <c r="AJ351" s="9">
        <f>+'[2]5 -Produccion '!G344*$R$3</f>
        <v>0</v>
      </c>
      <c r="AK351" s="9">
        <f>+'[2]13- Costo por servicio-producto'!E946</f>
        <v>0</v>
      </c>
      <c r="AL351" s="9">
        <f t="shared" si="59"/>
        <v>0</v>
      </c>
      <c r="AM351" s="81">
        <f t="shared" si="60"/>
        <v>0</v>
      </c>
      <c r="AN351" s="6"/>
      <c r="AO351" s="21"/>
      <c r="AP351" s="21"/>
      <c r="AQ351" s="4"/>
      <c r="AS351" s="7"/>
      <c r="AT351" s="9">
        <f>+'[2]5 -Produccion '!H138*$S$3</f>
        <v>0</v>
      </c>
      <c r="AU351" s="9">
        <f>+'[2]13- Costo por servicio-producto'!E940</f>
        <v>0</v>
      </c>
      <c r="AV351" s="9">
        <f t="shared" si="61"/>
        <v>0</v>
      </c>
      <c r="AW351" s="81">
        <f t="shared" si="62"/>
        <v>0</v>
      </c>
      <c r="AX351" s="6"/>
      <c r="AY351" s="21"/>
      <c r="AZ351" s="21"/>
      <c r="BA351" s="4"/>
    </row>
    <row r="352" spans="2:53" ht="13.8" thickBot="1">
      <c r="B352" s="97"/>
      <c r="C352" s="97"/>
      <c r="D352" s="83" t="s">
        <v>535</v>
      </c>
      <c r="E352" s="7"/>
      <c r="F352" s="21"/>
      <c r="G352" s="9">
        <f>+'[2]13- Costo por servicio-producto'!E141</f>
        <v>0</v>
      </c>
      <c r="H352" s="9">
        <f t="shared" si="52"/>
        <v>0</v>
      </c>
      <c r="I352" s="81">
        <f t="shared" si="53"/>
        <v>0</v>
      </c>
      <c r="J352" s="6"/>
      <c r="K352" s="21"/>
      <c r="L352" s="21"/>
      <c r="M352" s="4"/>
      <c r="O352" s="7"/>
      <c r="P352" s="9">
        <f>+'[2]5 -Produccion '!E139*$S$3</f>
        <v>0</v>
      </c>
      <c r="Q352" s="9">
        <f t="shared" si="54"/>
        <v>0</v>
      </c>
      <c r="R352" s="9">
        <f t="shared" si="55"/>
        <v>0</v>
      </c>
      <c r="S352" s="81">
        <f t="shared" si="56"/>
        <v>0</v>
      </c>
      <c r="T352" s="6"/>
      <c r="U352" s="21"/>
      <c r="V352" s="21"/>
      <c r="W352" s="4"/>
      <c r="Y352" s="7"/>
      <c r="Z352" s="9">
        <f>+'[2]5 -Produccion '!F139*$S$3</f>
        <v>0</v>
      </c>
      <c r="AA352" s="9">
        <f>+'[2]13- Costo por servicio-producto'!E541</f>
        <v>0</v>
      </c>
      <c r="AB352" s="9">
        <f t="shared" si="57"/>
        <v>0</v>
      </c>
      <c r="AC352" s="81">
        <f t="shared" si="58"/>
        <v>0</v>
      </c>
      <c r="AD352" s="6"/>
      <c r="AE352" s="21"/>
      <c r="AF352" s="21"/>
      <c r="AG352" s="4"/>
      <c r="AI352" s="7"/>
      <c r="AJ352" s="9">
        <f>+'[2]5 -Produccion '!G345*$R$3</f>
        <v>0</v>
      </c>
      <c r="AK352" s="9">
        <f>+'[2]13- Costo por servicio-producto'!E947</f>
        <v>0</v>
      </c>
      <c r="AL352" s="9">
        <f t="shared" si="59"/>
        <v>0</v>
      </c>
      <c r="AM352" s="81">
        <f t="shared" si="60"/>
        <v>0</v>
      </c>
      <c r="AN352" s="6"/>
      <c r="AO352" s="21"/>
      <c r="AP352" s="21"/>
      <c r="AQ352" s="4"/>
      <c r="AS352" s="7"/>
      <c r="AT352" s="9">
        <f>+'[2]5 -Produccion '!H139*$S$3</f>
        <v>0</v>
      </c>
      <c r="AU352" s="9">
        <f>+'[2]13- Costo por servicio-producto'!E941</f>
        <v>0</v>
      </c>
      <c r="AV352" s="9">
        <f t="shared" si="61"/>
        <v>0</v>
      </c>
      <c r="AW352" s="81">
        <f t="shared" si="62"/>
        <v>0</v>
      </c>
      <c r="AX352" s="6"/>
      <c r="AY352" s="21"/>
      <c r="AZ352" s="21"/>
      <c r="BA352" s="4"/>
    </row>
    <row r="353" spans="2:53" ht="13.8" thickBot="1">
      <c r="B353" s="97"/>
      <c r="C353" s="97"/>
      <c r="D353" s="83" t="s">
        <v>536</v>
      </c>
      <c r="E353" s="7"/>
      <c r="F353" s="21"/>
      <c r="G353" s="9">
        <f>+'[2]13- Costo por servicio-producto'!E142</f>
        <v>0</v>
      </c>
      <c r="H353" s="9">
        <f t="shared" si="52"/>
        <v>0</v>
      </c>
      <c r="I353" s="81">
        <f t="shared" si="53"/>
        <v>0</v>
      </c>
      <c r="J353" s="6"/>
      <c r="K353" s="21"/>
      <c r="L353" s="21"/>
      <c r="M353" s="4"/>
      <c r="O353" s="7"/>
      <c r="P353" s="9">
        <f>+'[2]5 -Produccion '!E140*$S$3</f>
        <v>0</v>
      </c>
      <c r="Q353" s="9">
        <f t="shared" si="54"/>
        <v>0</v>
      </c>
      <c r="R353" s="9">
        <f t="shared" si="55"/>
        <v>0</v>
      </c>
      <c r="S353" s="81">
        <f t="shared" si="56"/>
        <v>0</v>
      </c>
      <c r="T353" s="6"/>
      <c r="U353" s="21"/>
      <c r="V353" s="21"/>
      <c r="W353" s="4"/>
      <c r="Y353" s="7"/>
      <c r="Z353" s="9">
        <f>+'[2]5 -Produccion '!F140*$S$3</f>
        <v>0</v>
      </c>
      <c r="AA353" s="9">
        <f>+'[2]13- Costo por servicio-producto'!E542</f>
        <v>0</v>
      </c>
      <c r="AB353" s="9">
        <f t="shared" si="57"/>
        <v>0</v>
      </c>
      <c r="AC353" s="81">
        <f t="shared" si="58"/>
        <v>0</v>
      </c>
      <c r="AD353" s="6"/>
      <c r="AE353" s="21"/>
      <c r="AF353" s="21"/>
      <c r="AG353" s="4"/>
      <c r="AI353" s="7"/>
      <c r="AJ353" s="9">
        <f>+'[2]5 -Produccion '!G346*$R$3</f>
        <v>0</v>
      </c>
      <c r="AK353" s="9">
        <f>+'[2]13- Costo por servicio-producto'!E948</f>
        <v>0</v>
      </c>
      <c r="AL353" s="9">
        <f t="shared" si="59"/>
        <v>0</v>
      </c>
      <c r="AM353" s="81">
        <f t="shared" si="60"/>
        <v>0</v>
      </c>
      <c r="AN353" s="6"/>
      <c r="AO353" s="21"/>
      <c r="AP353" s="21"/>
      <c r="AQ353" s="4"/>
      <c r="AS353" s="7"/>
      <c r="AT353" s="9">
        <f>+'[2]5 -Produccion '!H140*$S$3</f>
        <v>0</v>
      </c>
      <c r="AU353" s="9">
        <f>+'[2]13- Costo por servicio-producto'!E942</f>
        <v>0</v>
      </c>
      <c r="AV353" s="9">
        <f t="shared" si="61"/>
        <v>0</v>
      </c>
      <c r="AW353" s="81">
        <f t="shared" si="62"/>
        <v>0</v>
      </c>
      <c r="AX353" s="6"/>
      <c r="AY353" s="21"/>
      <c r="AZ353" s="21"/>
      <c r="BA353" s="4"/>
    </row>
    <row r="354" spans="2:53" ht="13.8" thickBot="1">
      <c r="B354" s="97"/>
      <c r="C354" s="97"/>
      <c r="D354" s="83" t="s">
        <v>537</v>
      </c>
      <c r="E354" s="7"/>
      <c r="F354" s="21"/>
      <c r="G354" s="9">
        <f>+'[2]13- Costo por servicio-producto'!E143</f>
        <v>0</v>
      </c>
      <c r="H354" s="9">
        <f t="shared" si="52"/>
        <v>0</v>
      </c>
      <c r="I354" s="81">
        <f t="shared" si="53"/>
        <v>0</v>
      </c>
      <c r="J354" s="6"/>
      <c r="K354" s="21"/>
      <c r="L354" s="21"/>
      <c r="M354" s="4"/>
      <c r="O354" s="7"/>
      <c r="P354" s="9">
        <f>+'[2]5 -Produccion '!E141*$S$3</f>
        <v>0</v>
      </c>
      <c r="Q354" s="9">
        <f t="shared" si="54"/>
        <v>0</v>
      </c>
      <c r="R354" s="9">
        <f t="shared" si="55"/>
        <v>0</v>
      </c>
      <c r="S354" s="81">
        <f t="shared" si="56"/>
        <v>0</v>
      </c>
      <c r="T354" s="6"/>
      <c r="U354" s="21"/>
      <c r="V354" s="21"/>
      <c r="W354" s="4"/>
      <c r="Y354" s="7"/>
      <c r="Z354" s="9">
        <f>+'[2]5 -Produccion '!F141*$S$3</f>
        <v>0</v>
      </c>
      <c r="AA354" s="9">
        <f>+'[2]13- Costo por servicio-producto'!E543</f>
        <v>0</v>
      </c>
      <c r="AB354" s="9">
        <f t="shared" si="57"/>
        <v>0</v>
      </c>
      <c r="AC354" s="81">
        <f t="shared" si="58"/>
        <v>0</v>
      </c>
      <c r="AD354" s="6"/>
      <c r="AE354" s="21"/>
      <c r="AF354" s="21"/>
      <c r="AG354" s="4"/>
      <c r="AI354" s="7"/>
      <c r="AJ354" s="9">
        <f>+'[2]5 -Produccion '!G347*$R$3</f>
        <v>0</v>
      </c>
      <c r="AK354" s="9">
        <f>+'[2]13- Costo por servicio-producto'!E949</f>
        <v>0</v>
      </c>
      <c r="AL354" s="9">
        <f t="shared" si="59"/>
        <v>0</v>
      </c>
      <c r="AM354" s="81">
        <f t="shared" si="60"/>
        <v>0</v>
      </c>
      <c r="AN354" s="6"/>
      <c r="AO354" s="21"/>
      <c r="AP354" s="21"/>
      <c r="AQ354" s="4"/>
      <c r="AS354" s="7"/>
      <c r="AT354" s="9">
        <f>+'[2]5 -Produccion '!H141*$S$3</f>
        <v>0</v>
      </c>
      <c r="AU354" s="9">
        <f>+'[2]13- Costo por servicio-producto'!E943</f>
        <v>0</v>
      </c>
      <c r="AV354" s="9">
        <f t="shared" si="61"/>
        <v>0</v>
      </c>
      <c r="AW354" s="81">
        <f t="shared" si="62"/>
        <v>0</v>
      </c>
      <c r="AX354" s="6"/>
      <c r="AY354" s="21"/>
      <c r="AZ354" s="21"/>
      <c r="BA354" s="4"/>
    </row>
    <row r="355" spans="2:53" ht="13.8" thickBot="1">
      <c r="B355" s="97"/>
      <c r="C355" s="97"/>
      <c r="D355" s="83" t="s">
        <v>538</v>
      </c>
      <c r="E355" s="7"/>
      <c r="F355" s="21"/>
      <c r="G355" s="9">
        <f>+'[2]13- Costo por servicio-producto'!E144</f>
        <v>0</v>
      </c>
      <c r="H355" s="9">
        <f t="shared" si="52"/>
        <v>0</v>
      </c>
      <c r="I355" s="81">
        <f t="shared" si="53"/>
        <v>0</v>
      </c>
      <c r="J355" s="6"/>
      <c r="K355" s="21"/>
      <c r="L355" s="21"/>
      <c r="M355" s="4"/>
      <c r="O355" s="7"/>
      <c r="P355" s="9">
        <f>+'[2]5 -Produccion '!E142*$S$3</f>
        <v>0</v>
      </c>
      <c r="Q355" s="9">
        <f t="shared" si="54"/>
        <v>0</v>
      </c>
      <c r="R355" s="9">
        <f t="shared" si="55"/>
        <v>0</v>
      </c>
      <c r="S355" s="81">
        <f t="shared" si="56"/>
        <v>0</v>
      </c>
      <c r="T355" s="6"/>
      <c r="U355" s="21"/>
      <c r="V355" s="21"/>
      <c r="W355" s="4"/>
      <c r="Y355" s="7"/>
      <c r="Z355" s="9">
        <f>+'[2]5 -Produccion '!F142*$S$3</f>
        <v>0</v>
      </c>
      <c r="AA355" s="9">
        <f>+'[2]13- Costo por servicio-producto'!E544</f>
        <v>0</v>
      </c>
      <c r="AB355" s="9">
        <f t="shared" si="57"/>
        <v>0</v>
      </c>
      <c r="AC355" s="81">
        <f t="shared" si="58"/>
        <v>0</v>
      </c>
      <c r="AD355" s="6"/>
      <c r="AE355" s="21"/>
      <c r="AF355" s="21"/>
      <c r="AG355" s="4"/>
      <c r="AI355" s="7"/>
      <c r="AJ355" s="9">
        <f>+'[2]5 -Produccion '!G348*$R$3</f>
        <v>0</v>
      </c>
      <c r="AK355" s="9">
        <f>+'[2]13- Costo por servicio-producto'!E950</f>
        <v>0</v>
      </c>
      <c r="AL355" s="9">
        <f t="shared" si="59"/>
        <v>0</v>
      </c>
      <c r="AM355" s="81">
        <f t="shared" si="60"/>
        <v>0</v>
      </c>
      <c r="AN355" s="6"/>
      <c r="AO355" s="21"/>
      <c r="AP355" s="21"/>
      <c r="AQ355" s="4"/>
      <c r="AS355" s="7"/>
      <c r="AT355" s="9">
        <f>+'[2]5 -Produccion '!H142*$S$3</f>
        <v>0</v>
      </c>
      <c r="AU355" s="9">
        <f>+'[2]13- Costo por servicio-producto'!E944</f>
        <v>0</v>
      </c>
      <c r="AV355" s="9">
        <f t="shared" si="61"/>
        <v>0</v>
      </c>
      <c r="AW355" s="81">
        <f t="shared" si="62"/>
        <v>0</v>
      </c>
      <c r="AX355" s="6"/>
      <c r="AY355" s="21"/>
      <c r="AZ355" s="21"/>
      <c r="BA355" s="4"/>
    </row>
    <row r="356" spans="2:53" ht="13.8" thickBot="1">
      <c r="B356" s="97"/>
      <c r="C356" s="97"/>
      <c r="D356" s="83" t="s">
        <v>539</v>
      </c>
      <c r="E356" s="7"/>
      <c r="F356" s="21"/>
      <c r="G356" s="9">
        <f>+'[2]13- Costo por servicio-producto'!E145</f>
        <v>0</v>
      </c>
      <c r="H356" s="9">
        <f t="shared" si="52"/>
        <v>0</v>
      </c>
      <c r="I356" s="81">
        <f t="shared" si="53"/>
        <v>0</v>
      </c>
      <c r="J356" s="6"/>
      <c r="K356" s="21"/>
      <c r="L356" s="21"/>
      <c r="M356" s="4"/>
      <c r="O356" s="7"/>
      <c r="P356" s="9">
        <f>+'[2]5 -Produccion '!E143*$S$3</f>
        <v>0</v>
      </c>
      <c r="Q356" s="9">
        <f t="shared" si="54"/>
        <v>0</v>
      </c>
      <c r="R356" s="9">
        <f t="shared" si="55"/>
        <v>0</v>
      </c>
      <c r="S356" s="81">
        <f t="shared" si="56"/>
        <v>0</v>
      </c>
      <c r="T356" s="6"/>
      <c r="U356" s="21"/>
      <c r="V356" s="21"/>
      <c r="W356" s="4"/>
      <c r="Y356" s="7"/>
      <c r="Z356" s="9">
        <f>+'[2]5 -Produccion '!F143*$S$3</f>
        <v>0</v>
      </c>
      <c r="AA356" s="9">
        <f>+'[2]13- Costo por servicio-producto'!E545</f>
        <v>0</v>
      </c>
      <c r="AB356" s="9">
        <f t="shared" si="57"/>
        <v>0</v>
      </c>
      <c r="AC356" s="81">
        <f t="shared" si="58"/>
        <v>0</v>
      </c>
      <c r="AD356" s="6"/>
      <c r="AE356" s="21"/>
      <c r="AF356" s="21"/>
      <c r="AG356" s="4"/>
      <c r="AI356" s="7"/>
      <c r="AJ356" s="9">
        <f>+'[2]5 -Produccion '!G349*$R$3</f>
        <v>0</v>
      </c>
      <c r="AK356" s="9">
        <f>+'[2]13- Costo por servicio-producto'!E951</f>
        <v>0</v>
      </c>
      <c r="AL356" s="9">
        <f t="shared" si="59"/>
        <v>0</v>
      </c>
      <c r="AM356" s="81">
        <f t="shared" si="60"/>
        <v>0</v>
      </c>
      <c r="AN356" s="6"/>
      <c r="AO356" s="21"/>
      <c r="AP356" s="21"/>
      <c r="AQ356" s="4"/>
      <c r="AS356" s="7"/>
      <c r="AT356" s="9">
        <f>+'[2]5 -Produccion '!H143*$S$3</f>
        <v>0</v>
      </c>
      <c r="AU356" s="9">
        <f>+'[2]13- Costo por servicio-producto'!E945</f>
        <v>0</v>
      </c>
      <c r="AV356" s="9">
        <f t="shared" si="61"/>
        <v>0</v>
      </c>
      <c r="AW356" s="81">
        <f t="shared" si="62"/>
        <v>0</v>
      </c>
      <c r="AX356" s="6"/>
      <c r="AY356" s="21"/>
      <c r="AZ356" s="21"/>
      <c r="BA356" s="4"/>
    </row>
    <row r="357" spans="2:53" ht="13.8" thickBot="1">
      <c r="B357" s="97"/>
      <c r="C357" s="97"/>
      <c r="D357" s="83" t="s">
        <v>540</v>
      </c>
      <c r="E357" s="7"/>
      <c r="F357" s="21"/>
      <c r="G357" s="9">
        <f>+'[2]13- Costo por servicio-producto'!E146</f>
        <v>0</v>
      </c>
      <c r="H357" s="9">
        <f t="shared" si="52"/>
        <v>0</v>
      </c>
      <c r="I357" s="81">
        <f t="shared" si="53"/>
        <v>0</v>
      </c>
      <c r="J357" s="6"/>
      <c r="K357" s="21"/>
      <c r="L357" s="21"/>
      <c r="M357" s="4"/>
      <c r="O357" s="7"/>
      <c r="P357" s="9">
        <f>+'[2]5 -Produccion '!E144*$S$3</f>
        <v>0</v>
      </c>
      <c r="Q357" s="9">
        <f t="shared" si="54"/>
        <v>0</v>
      </c>
      <c r="R357" s="9">
        <f t="shared" si="55"/>
        <v>0</v>
      </c>
      <c r="S357" s="81">
        <f t="shared" si="56"/>
        <v>0</v>
      </c>
      <c r="T357" s="6"/>
      <c r="U357" s="21"/>
      <c r="V357" s="21"/>
      <c r="W357" s="4"/>
      <c r="Y357" s="7"/>
      <c r="Z357" s="9">
        <f>+'[2]5 -Produccion '!F144*$S$3</f>
        <v>0</v>
      </c>
      <c r="AA357" s="9">
        <f>+'[2]13- Costo por servicio-producto'!E546</f>
        <v>0</v>
      </c>
      <c r="AB357" s="9">
        <f t="shared" si="57"/>
        <v>0</v>
      </c>
      <c r="AC357" s="81">
        <f t="shared" si="58"/>
        <v>0</v>
      </c>
      <c r="AD357" s="6"/>
      <c r="AE357" s="21"/>
      <c r="AF357" s="21"/>
      <c r="AG357" s="4"/>
      <c r="AI357" s="7"/>
      <c r="AJ357" s="9">
        <f>+'[2]5 -Produccion '!G350*$R$3</f>
        <v>0</v>
      </c>
      <c r="AK357" s="9">
        <f>+'[2]13- Costo por servicio-producto'!E952</f>
        <v>0</v>
      </c>
      <c r="AL357" s="9">
        <f t="shared" si="59"/>
        <v>0</v>
      </c>
      <c r="AM357" s="81">
        <f t="shared" si="60"/>
        <v>0</v>
      </c>
      <c r="AN357" s="6"/>
      <c r="AO357" s="21"/>
      <c r="AP357" s="21"/>
      <c r="AQ357" s="4"/>
      <c r="AS357" s="7"/>
      <c r="AT357" s="9">
        <f>+'[2]5 -Produccion '!H144*$S$3</f>
        <v>0</v>
      </c>
      <c r="AU357" s="9">
        <f>+'[2]13- Costo por servicio-producto'!E946</f>
        <v>0</v>
      </c>
      <c r="AV357" s="9">
        <f t="shared" si="61"/>
        <v>0</v>
      </c>
      <c r="AW357" s="81">
        <f t="shared" si="62"/>
        <v>0</v>
      </c>
      <c r="AX357" s="6"/>
      <c r="AY357" s="21"/>
      <c r="AZ357" s="21"/>
      <c r="BA357" s="4"/>
    </row>
    <row r="358" spans="2:53" ht="13.8" thickBot="1">
      <c r="B358" s="97"/>
      <c r="C358" s="97"/>
      <c r="D358" s="83" t="s">
        <v>541</v>
      </c>
      <c r="E358" s="7"/>
      <c r="F358" s="21"/>
      <c r="G358" s="9">
        <f>+'[2]13- Costo por servicio-producto'!E147</f>
        <v>0</v>
      </c>
      <c r="H358" s="9">
        <f t="shared" si="52"/>
        <v>0</v>
      </c>
      <c r="I358" s="81">
        <f t="shared" si="53"/>
        <v>0</v>
      </c>
      <c r="J358" s="6"/>
      <c r="K358" s="21"/>
      <c r="L358" s="21"/>
      <c r="M358" s="4"/>
      <c r="O358" s="7"/>
      <c r="P358" s="9">
        <f>+'[2]5 -Produccion '!E145*$S$3</f>
        <v>0</v>
      </c>
      <c r="Q358" s="9">
        <f t="shared" si="54"/>
        <v>0</v>
      </c>
      <c r="R358" s="9">
        <f t="shared" si="55"/>
        <v>0</v>
      </c>
      <c r="S358" s="81">
        <f t="shared" si="56"/>
        <v>0</v>
      </c>
      <c r="T358" s="6"/>
      <c r="U358" s="21"/>
      <c r="V358" s="21"/>
      <c r="W358" s="4"/>
      <c r="Y358" s="7"/>
      <c r="Z358" s="9">
        <f>+'[2]5 -Produccion '!F145*$S$3</f>
        <v>0</v>
      </c>
      <c r="AA358" s="9">
        <f>+'[2]13- Costo por servicio-producto'!E547</f>
        <v>0</v>
      </c>
      <c r="AB358" s="9">
        <f t="shared" si="57"/>
        <v>0</v>
      </c>
      <c r="AC358" s="81">
        <f t="shared" si="58"/>
        <v>0</v>
      </c>
      <c r="AD358" s="6"/>
      <c r="AE358" s="21"/>
      <c r="AF358" s="21"/>
      <c r="AG358" s="4"/>
      <c r="AI358" s="7"/>
      <c r="AJ358" s="9">
        <f>+'[2]5 -Produccion '!G351*$R$3</f>
        <v>0</v>
      </c>
      <c r="AK358" s="9">
        <f>+'[2]13- Costo por servicio-producto'!E953</f>
        <v>0</v>
      </c>
      <c r="AL358" s="9">
        <f t="shared" si="59"/>
        <v>0</v>
      </c>
      <c r="AM358" s="81">
        <f t="shared" si="60"/>
        <v>0</v>
      </c>
      <c r="AN358" s="6"/>
      <c r="AO358" s="21"/>
      <c r="AP358" s="21"/>
      <c r="AQ358" s="4"/>
      <c r="AS358" s="7"/>
      <c r="AT358" s="9">
        <f>+'[2]5 -Produccion '!H145*$S$3</f>
        <v>0</v>
      </c>
      <c r="AU358" s="9">
        <f>+'[2]13- Costo por servicio-producto'!E947</f>
        <v>0</v>
      </c>
      <c r="AV358" s="9">
        <f t="shared" si="61"/>
        <v>0</v>
      </c>
      <c r="AW358" s="81">
        <f t="shared" si="62"/>
        <v>0</v>
      </c>
      <c r="AX358" s="6"/>
      <c r="AY358" s="21"/>
      <c r="AZ358" s="21"/>
      <c r="BA358" s="4"/>
    </row>
    <row r="359" spans="2:53" ht="13.8" thickBot="1">
      <c r="B359" s="97"/>
      <c r="C359" s="97"/>
      <c r="D359" s="83" t="s">
        <v>542</v>
      </c>
      <c r="E359" s="7"/>
      <c r="F359" s="21"/>
      <c r="G359" s="9">
        <f>+'[2]13- Costo por servicio-producto'!E148</f>
        <v>0</v>
      </c>
      <c r="H359" s="9">
        <f t="shared" si="52"/>
        <v>0</v>
      </c>
      <c r="I359" s="81">
        <f t="shared" si="53"/>
        <v>0</v>
      </c>
      <c r="J359" s="6"/>
      <c r="K359" s="21"/>
      <c r="L359" s="21"/>
      <c r="M359" s="4"/>
      <c r="O359" s="7"/>
      <c r="P359" s="9">
        <f>+'[2]5 -Produccion '!E146*$S$3</f>
        <v>0</v>
      </c>
      <c r="Q359" s="9">
        <f t="shared" si="54"/>
        <v>0</v>
      </c>
      <c r="R359" s="9">
        <f t="shared" si="55"/>
        <v>0</v>
      </c>
      <c r="S359" s="81">
        <f t="shared" si="56"/>
        <v>0</v>
      </c>
      <c r="T359" s="6"/>
      <c r="U359" s="21"/>
      <c r="V359" s="21"/>
      <c r="W359" s="4"/>
      <c r="Y359" s="7"/>
      <c r="Z359" s="9">
        <f>+'[2]5 -Produccion '!F146*$S$3</f>
        <v>0</v>
      </c>
      <c r="AA359" s="9">
        <f>+'[2]13- Costo por servicio-producto'!E548</f>
        <v>0</v>
      </c>
      <c r="AB359" s="9">
        <f t="shared" si="57"/>
        <v>0</v>
      </c>
      <c r="AC359" s="81">
        <f t="shared" si="58"/>
        <v>0</v>
      </c>
      <c r="AD359" s="6"/>
      <c r="AE359" s="21"/>
      <c r="AF359" s="21"/>
      <c r="AG359" s="4"/>
      <c r="AI359" s="7"/>
      <c r="AJ359" s="9">
        <f>+'[2]5 -Produccion '!G352*$R$3</f>
        <v>0</v>
      </c>
      <c r="AK359" s="9">
        <f>+'[2]13- Costo por servicio-producto'!E954</f>
        <v>0</v>
      </c>
      <c r="AL359" s="9">
        <f t="shared" si="59"/>
        <v>0</v>
      </c>
      <c r="AM359" s="81">
        <f t="shared" si="60"/>
        <v>0</v>
      </c>
      <c r="AN359" s="6"/>
      <c r="AO359" s="21"/>
      <c r="AP359" s="21"/>
      <c r="AQ359" s="4"/>
      <c r="AS359" s="7"/>
      <c r="AT359" s="9">
        <f>+'[2]5 -Produccion '!H146*$S$3</f>
        <v>0</v>
      </c>
      <c r="AU359" s="9">
        <f>+'[2]13- Costo por servicio-producto'!E948</f>
        <v>0</v>
      </c>
      <c r="AV359" s="9">
        <f t="shared" si="61"/>
        <v>0</v>
      </c>
      <c r="AW359" s="81">
        <f t="shared" si="62"/>
        <v>0</v>
      </c>
      <c r="AX359" s="6"/>
      <c r="AY359" s="21"/>
      <c r="AZ359" s="21"/>
      <c r="BA359" s="4"/>
    </row>
    <row r="360" spans="2:53" ht="13.8" thickBot="1">
      <c r="B360" s="97"/>
      <c r="C360" s="97"/>
      <c r="D360" s="83" t="s">
        <v>543</v>
      </c>
      <c r="E360" s="7"/>
      <c r="F360" s="21"/>
      <c r="G360" s="9">
        <f>+'[2]13- Costo por servicio-producto'!E149</f>
        <v>0</v>
      </c>
      <c r="H360" s="9">
        <f t="shared" si="52"/>
        <v>0</v>
      </c>
      <c r="I360" s="81">
        <f t="shared" si="53"/>
        <v>0</v>
      </c>
      <c r="J360" s="6"/>
      <c r="K360" s="21"/>
      <c r="L360" s="21"/>
      <c r="M360" s="4"/>
      <c r="O360" s="7"/>
      <c r="P360" s="9">
        <f>+'[2]5 -Produccion '!E147*$S$3</f>
        <v>0</v>
      </c>
      <c r="Q360" s="9">
        <f t="shared" si="54"/>
        <v>0</v>
      </c>
      <c r="R360" s="9">
        <f t="shared" si="55"/>
        <v>0</v>
      </c>
      <c r="S360" s="81">
        <f t="shared" si="56"/>
        <v>0</v>
      </c>
      <c r="T360" s="6"/>
      <c r="U360" s="21"/>
      <c r="V360" s="21"/>
      <c r="W360" s="4"/>
      <c r="Y360" s="7"/>
      <c r="Z360" s="9">
        <f>+'[2]5 -Produccion '!F147*$S$3</f>
        <v>0</v>
      </c>
      <c r="AA360" s="9">
        <f>+'[2]13- Costo por servicio-producto'!E549</f>
        <v>0</v>
      </c>
      <c r="AB360" s="9">
        <f t="shared" si="57"/>
        <v>0</v>
      </c>
      <c r="AC360" s="81">
        <f t="shared" si="58"/>
        <v>0</v>
      </c>
      <c r="AD360" s="6"/>
      <c r="AE360" s="21"/>
      <c r="AF360" s="21"/>
      <c r="AG360" s="4"/>
      <c r="AI360" s="7"/>
      <c r="AJ360" s="9">
        <f>+'[2]5 -Produccion '!G353*$R$3</f>
        <v>0</v>
      </c>
      <c r="AK360" s="9">
        <f>+'[2]13- Costo por servicio-producto'!E955</f>
        <v>0</v>
      </c>
      <c r="AL360" s="9">
        <f t="shared" si="59"/>
        <v>0</v>
      </c>
      <c r="AM360" s="81">
        <f t="shared" si="60"/>
        <v>0</v>
      </c>
      <c r="AN360" s="6"/>
      <c r="AO360" s="21"/>
      <c r="AP360" s="21"/>
      <c r="AQ360" s="4"/>
      <c r="AS360" s="7"/>
      <c r="AT360" s="9">
        <f>+'[2]5 -Produccion '!H147*$S$3</f>
        <v>0</v>
      </c>
      <c r="AU360" s="9">
        <f>+'[2]13- Costo por servicio-producto'!E949</f>
        <v>0</v>
      </c>
      <c r="AV360" s="9">
        <f t="shared" si="61"/>
        <v>0</v>
      </c>
      <c r="AW360" s="81">
        <f t="shared" si="62"/>
        <v>0</v>
      </c>
      <c r="AX360" s="6"/>
      <c r="AY360" s="21"/>
      <c r="AZ360" s="21"/>
      <c r="BA360" s="4"/>
    </row>
    <row r="361" spans="2:53" ht="13.8" thickBot="1">
      <c r="B361" s="97"/>
      <c r="C361" s="97"/>
      <c r="D361" s="83" t="s">
        <v>544</v>
      </c>
      <c r="E361" s="7"/>
      <c r="F361" s="21"/>
      <c r="G361" s="9">
        <f>+'[2]13- Costo por servicio-producto'!E150</f>
        <v>0</v>
      </c>
      <c r="H361" s="9">
        <f t="shared" si="52"/>
        <v>0</v>
      </c>
      <c r="I361" s="81">
        <f t="shared" si="53"/>
        <v>0</v>
      </c>
      <c r="J361" s="6"/>
      <c r="K361" s="21"/>
      <c r="L361" s="21"/>
      <c r="M361" s="4"/>
      <c r="O361" s="7"/>
      <c r="P361" s="9">
        <f>+'[2]5 -Produccion '!E148*$S$3</f>
        <v>0</v>
      </c>
      <c r="Q361" s="9">
        <f t="shared" si="54"/>
        <v>0</v>
      </c>
      <c r="R361" s="9">
        <f t="shared" si="55"/>
        <v>0</v>
      </c>
      <c r="S361" s="81">
        <f t="shared" si="56"/>
        <v>0</v>
      </c>
      <c r="T361" s="6"/>
      <c r="U361" s="21"/>
      <c r="V361" s="21"/>
      <c r="W361" s="4"/>
      <c r="Y361" s="7"/>
      <c r="Z361" s="9">
        <f>+'[2]5 -Produccion '!F148*$S$3</f>
        <v>0</v>
      </c>
      <c r="AA361" s="9">
        <f>+'[2]13- Costo por servicio-producto'!E550</f>
        <v>0</v>
      </c>
      <c r="AB361" s="9">
        <f t="shared" si="57"/>
        <v>0</v>
      </c>
      <c r="AC361" s="81">
        <f t="shared" si="58"/>
        <v>0</v>
      </c>
      <c r="AD361" s="6"/>
      <c r="AE361" s="21"/>
      <c r="AF361" s="21"/>
      <c r="AG361" s="4"/>
      <c r="AI361" s="7"/>
      <c r="AJ361" s="9">
        <f>+'[2]5 -Produccion '!G354*$R$3</f>
        <v>0</v>
      </c>
      <c r="AK361" s="9">
        <f>+'[2]13- Costo por servicio-producto'!E956</f>
        <v>0</v>
      </c>
      <c r="AL361" s="9">
        <f t="shared" si="59"/>
        <v>0</v>
      </c>
      <c r="AM361" s="81">
        <f t="shared" si="60"/>
        <v>0</v>
      </c>
      <c r="AN361" s="6"/>
      <c r="AO361" s="21"/>
      <c r="AP361" s="21"/>
      <c r="AQ361" s="4"/>
      <c r="AS361" s="7"/>
      <c r="AT361" s="9">
        <f>+'[2]5 -Produccion '!H148*$S$3</f>
        <v>0</v>
      </c>
      <c r="AU361" s="9">
        <f>+'[2]13- Costo por servicio-producto'!E950</f>
        <v>0</v>
      </c>
      <c r="AV361" s="9">
        <f t="shared" si="61"/>
        <v>0</v>
      </c>
      <c r="AW361" s="81">
        <f t="shared" si="62"/>
        <v>0</v>
      </c>
      <c r="AX361" s="6"/>
      <c r="AY361" s="21"/>
      <c r="AZ361" s="21"/>
      <c r="BA361" s="4"/>
    </row>
    <row r="362" spans="2:53" ht="13.8" thickBot="1">
      <c r="B362" s="97"/>
      <c r="C362" s="97"/>
      <c r="D362" s="83" t="s">
        <v>545</v>
      </c>
      <c r="E362" s="7"/>
      <c r="F362" s="21"/>
      <c r="G362" s="9">
        <f>+'[2]13- Costo por servicio-producto'!E151</f>
        <v>0</v>
      </c>
      <c r="H362" s="9">
        <f t="shared" si="52"/>
        <v>0</v>
      </c>
      <c r="I362" s="81">
        <f t="shared" si="53"/>
        <v>0</v>
      </c>
      <c r="J362" s="6"/>
      <c r="K362" s="21"/>
      <c r="L362" s="21"/>
      <c r="M362" s="4"/>
      <c r="O362" s="7"/>
      <c r="P362" s="9">
        <f>+'[2]5 -Produccion '!E149*$S$3</f>
        <v>0</v>
      </c>
      <c r="Q362" s="9">
        <f t="shared" si="54"/>
        <v>0</v>
      </c>
      <c r="R362" s="9">
        <f t="shared" si="55"/>
        <v>0</v>
      </c>
      <c r="S362" s="81">
        <f t="shared" si="56"/>
        <v>0</v>
      </c>
      <c r="T362" s="6"/>
      <c r="U362" s="21"/>
      <c r="V362" s="21"/>
      <c r="W362" s="4"/>
      <c r="Y362" s="7"/>
      <c r="Z362" s="9">
        <f>+'[2]5 -Produccion '!F149*$S$3</f>
        <v>0</v>
      </c>
      <c r="AA362" s="9">
        <f>+'[2]13- Costo por servicio-producto'!E551</f>
        <v>0</v>
      </c>
      <c r="AB362" s="9">
        <f t="shared" si="57"/>
        <v>0</v>
      </c>
      <c r="AC362" s="81">
        <f t="shared" si="58"/>
        <v>0</v>
      </c>
      <c r="AD362" s="6"/>
      <c r="AE362" s="21"/>
      <c r="AF362" s="21"/>
      <c r="AG362" s="4"/>
      <c r="AI362" s="7"/>
      <c r="AJ362" s="9">
        <f>+'[2]5 -Produccion '!G355*$R$3</f>
        <v>0</v>
      </c>
      <c r="AK362" s="9">
        <f>+'[2]13- Costo por servicio-producto'!E957</f>
        <v>0</v>
      </c>
      <c r="AL362" s="9">
        <f t="shared" si="59"/>
        <v>0</v>
      </c>
      <c r="AM362" s="81">
        <f t="shared" si="60"/>
        <v>0</v>
      </c>
      <c r="AN362" s="6"/>
      <c r="AO362" s="21"/>
      <c r="AP362" s="21"/>
      <c r="AQ362" s="4"/>
      <c r="AS362" s="7"/>
      <c r="AT362" s="9">
        <f>+'[2]5 -Produccion '!H149*$S$3</f>
        <v>0</v>
      </c>
      <c r="AU362" s="9">
        <f>+'[2]13- Costo por servicio-producto'!E951</f>
        <v>0</v>
      </c>
      <c r="AV362" s="9">
        <f t="shared" si="61"/>
        <v>0</v>
      </c>
      <c r="AW362" s="81">
        <f t="shared" si="62"/>
        <v>0</v>
      </c>
      <c r="AX362" s="6"/>
      <c r="AY362" s="21"/>
      <c r="AZ362" s="21"/>
      <c r="BA362" s="4"/>
    </row>
    <row r="363" spans="2:53" ht="13.8" thickBot="1">
      <c r="B363" s="97"/>
      <c r="C363" s="97"/>
      <c r="D363" s="83" t="s">
        <v>546</v>
      </c>
      <c r="E363" s="7"/>
      <c r="F363" s="21"/>
      <c r="G363" s="9">
        <f>+'[2]13- Costo por servicio-producto'!E152</f>
        <v>0</v>
      </c>
      <c r="H363" s="9">
        <f t="shared" si="52"/>
        <v>0</v>
      </c>
      <c r="I363" s="81">
        <f t="shared" si="53"/>
        <v>0</v>
      </c>
      <c r="J363" s="6"/>
      <c r="K363" s="21"/>
      <c r="L363" s="21"/>
      <c r="M363" s="4"/>
      <c r="O363" s="7"/>
      <c r="P363" s="9">
        <f>+'[2]5 -Produccion '!E150*$S$3</f>
        <v>0</v>
      </c>
      <c r="Q363" s="9">
        <f t="shared" si="54"/>
        <v>0</v>
      </c>
      <c r="R363" s="9">
        <f t="shared" si="55"/>
        <v>0</v>
      </c>
      <c r="S363" s="81">
        <f t="shared" si="56"/>
        <v>0</v>
      </c>
      <c r="T363" s="6"/>
      <c r="U363" s="21"/>
      <c r="V363" s="21"/>
      <c r="W363" s="4"/>
      <c r="Y363" s="7"/>
      <c r="Z363" s="9">
        <f>+'[2]5 -Produccion '!F150*$S$3</f>
        <v>0</v>
      </c>
      <c r="AA363" s="9">
        <f>+'[2]13- Costo por servicio-producto'!E552</f>
        <v>0</v>
      </c>
      <c r="AB363" s="9">
        <f t="shared" si="57"/>
        <v>0</v>
      </c>
      <c r="AC363" s="81">
        <f t="shared" si="58"/>
        <v>0</v>
      </c>
      <c r="AD363" s="6"/>
      <c r="AE363" s="21"/>
      <c r="AF363" s="21"/>
      <c r="AG363" s="4"/>
      <c r="AI363" s="7"/>
      <c r="AJ363" s="9">
        <f>+'[2]5 -Produccion '!G356*$R$3</f>
        <v>0</v>
      </c>
      <c r="AK363" s="9">
        <f>+'[2]13- Costo por servicio-producto'!E958</f>
        <v>0</v>
      </c>
      <c r="AL363" s="9">
        <f t="shared" si="59"/>
        <v>0</v>
      </c>
      <c r="AM363" s="81">
        <f t="shared" si="60"/>
        <v>0</v>
      </c>
      <c r="AN363" s="6"/>
      <c r="AO363" s="21"/>
      <c r="AP363" s="21"/>
      <c r="AQ363" s="4"/>
      <c r="AS363" s="7"/>
      <c r="AT363" s="9">
        <f>+'[2]5 -Produccion '!H150*$S$3</f>
        <v>0</v>
      </c>
      <c r="AU363" s="9">
        <f>+'[2]13- Costo por servicio-producto'!E952</f>
        <v>0</v>
      </c>
      <c r="AV363" s="9">
        <f t="shared" si="61"/>
        <v>0</v>
      </c>
      <c r="AW363" s="81">
        <f t="shared" si="62"/>
        <v>0</v>
      </c>
      <c r="AX363" s="6"/>
      <c r="AY363" s="21"/>
      <c r="AZ363" s="21"/>
      <c r="BA363" s="4"/>
    </row>
    <row r="364" spans="2:53" ht="13.8" thickBot="1">
      <c r="B364" s="97"/>
      <c r="C364" s="97"/>
      <c r="D364" s="83" t="s">
        <v>547</v>
      </c>
      <c r="E364" s="7"/>
      <c r="F364" s="21"/>
      <c r="G364" s="9">
        <f>+'[2]13- Costo por servicio-producto'!E153</f>
        <v>0</v>
      </c>
      <c r="H364" s="9">
        <f t="shared" si="52"/>
        <v>0</v>
      </c>
      <c r="I364" s="81">
        <f t="shared" si="53"/>
        <v>0</v>
      </c>
      <c r="J364" s="6"/>
      <c r="K364" s="21"/>
      <c r="L364" s="21"/>
      <c r="M364" s="4"/>
      <c r="O364" s="7"/>
      <c r="P364" s="9">
        <f>+'[2]5 -Produccion '!E151*$S$3</f>
        <v>0</v>
      </c>
      <c r="Q364" s="9">
        <f t="shared" si="54"/>
        <v>0</v>
      </c>
      <c r="R364" s="9">
        <f t="shared" si="55"/>
        <v>0</v>
      </c>
      <c r="S364" s="81">
        <f t="shared" si="56"/>
        <v>0</v>
      </c>
      <c r="T364" s="6"/>
      <c r="U364" s="21"/>
      <c r="V364" s="21"/>
      <c r="W364" s="4"/>
      <c r="Y364" s="7"/>
      <c r="Z364" s="9">
        <f>+'[2]5 -Produccion '!F151*$S$3</f>
        <v>0</v>
      </c>
      <c r="AA364" s="9">
        <f>+'[2]13- Costo por servicio-producto'!E553</f>
        <v>0</v>
      </c>
      <c r="AB364" s="9">
        <f t="shared" si="57"/>
        <v>0</v>
      </c>
      <c r="AC364" s="81">
        <f t="shared" si="58"/>
        <v>0</v>
      </c>
      <c r="AD364" s="6"/>
      <c r="AE364" s="21"/>
      <c r="AF364" s="21"/>
      <c r="AG364" s="4"/>
      <c r="AI364" s="7"/>
      <c r="AJ364" s="9">
        <f>+'[2]5 -Produccion '!G357*$R$3</f>
        <v>0</v>
      </c>
      <c r="AK364" s="9">
        <f>+'[2]13- Costo por servicio-producto'!E959</f>
        <v>0</v>
      </c>
      <c r="AL364" s="9">
        <f t="shared" si="59"/>
        <v>0</v>
      </c>
      <c r="AM364" s="81">
        <f t="shared" si="60"/>
        <v>0</v>
      </c>
      <c r="AN364" s="6"/>
      <c r="AO364" s="21"/>
      <c r="AP364" s="21"/>
      <c r="AQ364" s="4"/>
      <c r="AS364" s="7"/>
      <c r="AT364" s="9">
        <f>+'[2]5 -Produccion '!H151*$S$3</f>
        <v>0</v>
      </c>
      <c r="AU364" s="9">
        <f>+'[2]13- Costo por servicio-producto'!E953</f>
        <v>0</v>
      </c>
      <c r="AV364" s="9">
        <f t="shared" si="61"/>
        <v>0</v>
      </c>
      <c r="AW364" s="81">
        <f t="shared" si="62"/>
        <v>0</v>
      </c>
      <c r="AX364" s="6"/>
      <c r="AY364" s="21"/>
      <c r="AZ364" s="21"/>
      <c r="BA364" s="4"/>
    </row>
    <row r="365" spans="2:53" ht="13.8" thickBot="1">
      <c r="B365" s="97"/>
      <c r="C365" s="97"/>
      <c r="D365" s="83" t="s">
        <v>548</v>
      </c>
      <c r="E365" s="7"/>
      <c r="F365" s="21"/>
      <c r="G365" s="9">
        <f>+'[2]13- Costo por servicio-producto'!E154</f>
        <v>0</v>
      </c>
      <c r="H365" s="9">
        <f t="shared" si="52"/>
        <v>0</v>
      </c>
      <c r="I365" s="81">
        <f t="shared" si="53"/>
        <v>0</v>
      </c>
      <c r="J365" s="6"/>
      <c r="K365" s="21"/>
      <c r="L365" s="21"/>
      <c r="M365" s="4"/>
      <c r="O365" s="7"/>
      <c r="P365" s="9">
        <f>+'[2]5 -Produccion '!E152*$S$3</f>
        <v>0</v>
      </c>
      <c r="Q365" s="9">
        <f t="shared" si="54"/>
        <v>0</v>
      </c>
      <c r="R365" s="9">
        <f t="shared" si="55"/>
        <v>0</v>
      </c>
      <c r="S365" s="81">
        <f t="shared" si="56"/>
        <v>0</v>
      </c>
      <c r="T365" s="6"/>
      <c r="U365" s="21"/>
      <c r="V365" s="21"/>
      <c r="W365" s="4"/>
      <c r="Y365" s="7"/>
      <c r="Z365" s="9">
        <f>+'[2]5 -Produccion '!F152*$S$3</f>
        <v>0</v>
      </c>
      <c r="AA365" s="9">
        <f>+'[2]13- Costo por servicio-producto'!E554</f>
        <v>0</v>
      </c>
      <c r="AB365" s="9">
        <f t="shared" si="57"/>
        <v>0</v>
      </c>
      <c r="AC365" s="81">
        <f t="shared" si="58"/>
        <v>0</v>
      </c>
      <c r="AD365" s="6"/>
      <c r="AE365" s="21"/>
      <c r="AF365" s="21"/>
      <c r="AG365" s="4"/>
      <c r="AI365" s="7"/>
      <c r="AJ365" s="9">
        <f>+'[2]5 -Produccion '!G358*$R$3</f>
        <v>0</v>
      </c>
      <c r="AK365" s="9">
        <f>+'[2]13- Costo por servicio-producto'!E960</f>
        <v>0</v>
      </c>
      <c r="AL365" s="9">
        <f t="shared" si="59"/>
        <v>0</v>
      </c>
      <c r="AM365" s="81">
        <f t="shared" si="60"/>
        <v>0</v>
      </c>
      <c r="AN365" s="6"/>
      <c r="AO365" s="21"/>
      <c r="AP365" s="21"/>
      <c r="AQ365" s="4"/>
      <c r="AS365" s="7"/>
      <c r="AT365" s="9">
        <f>+'[2]5 -Produccion '!H152*$S$3</f>
        <v>0</v>
      </c>
      <c r="AU365" s="9">
        <f>+'[2]13- Costo por servicio-producto'!E954</f>
        <v>0</v>
      </c>
      <c r="AV365" s="9">
        <f t="shared" si="61"/>
        <v>0</v>
      </c>
      <c r="AW365" s="81">
        <f t="shared" si="62"/>
        <v>0</v>
      </c>
      <c r="AX365" s="6"/>
      <c r="AY365" s="21"/>
      <c r="AZ365" s="21"/>
      <c r="BA365" s="4"/>
    </row>
    <row r="366" spans="2:53" ht="13.8" thickBot="1">
      <c r="B366" s="97"/>
      <c r="C366" s="97"/>
      <c r="D366" s="83" t="s">
        <v>549</v>
      </c>
      <c r="E366" s="7"/>
      <c r="F366" s="21"/>
      <c r="G366" s="9">
        <f>+'[2]13- Costo por servicio-producto'!E155</f>
        <v>0</v>
      </c>
      <c r="H366" s="9">
        <f t="shared" si="52"/>
        <v>0</v>
      </c>
      <c r="I366" s="81">
        <f t="shared" si="53"/>
        <v>0</v>
      </c>
      <c r="J366" s="6"/>
      <c r="K366" s="21"/>
      <c r="L366" s="21"/>
      <c r="M366" s="4"/>
      <c r="O366" s="7"/>
      <c r="P366" s="9">
        <f>+'[2]5 -Produccion '!E153*$S$3</f>
        <v>0</v>
      </c>
      <c r="Q366" s="9">
        <f t="shared" si="54"/>
        <v>0</v>
      </c>
      <c r="R366" s="9">
        <f t="shared" si="55"/>
        <v>0</v>
      </c>
      <c r="S366" s="81">
        <f t="shared" si="56"/>
        <v>0</v>
      </c>
      <c r="T366" s="6"/>
      <c r="U366" s="21"/>
      <c r="V366" s="21"/>
      <c r="W366" s="4"/>
      <c r="Y366" s="7"/>
      <c r="Z366" s="9">
        <f>+'[2]5 -Produccion '!F153*$S$3</f>
        <v>0</v>
      </c>
      <c r="AA366" s="9">
        <f>+'[2]13- Costo por servicio-producto'!E555</f>
        <v>0</v>
      </c>
      <c r="AB366" s="9">
        <f t="shared" si="57"/>
        <v>0</v>
      </c>
      <c r="AC366" s="81">
        <f t="shared" si="58"/>
        <v>0</v>
      </c>
      <c r="AD366" s="6"/>
      <c r="AE366" s="21"/>
      <c r="AF366" s="21"/>
      <c r="AG366" s="4"/>
      <c r="AI366" s="7"/>
      <c r="AJ366" s="9">
        <f>+'[2]5 -Produccion '!G359*$R$3</f>
        <v>0</v>
      </c>
      <c r="AK366" s="9">
        <f>+'[2]13- Costo por servicio-producto'!E961</f>
        <v>0</v>
      </c>
      <c r="AL366" s="9">
        <f t="shared" si="59"/>
        <v>0</v>
      </c>
      <c r="AM366" s="81">
        <f t="shared" si="60"/>
        <v>0</v>
      </c>
      <c r="AN366" s="6"/>
      <c r="AO366" s="21"/>
      <c r="AP366" s="21"/>
      <c r="AQ366" s="4"/>
      <c r="AS366" s="7"/>
      <c r="AT366" s="9">
        <f>+'[2]5 -Produccion '!H153*$S$3</f>
        <v>0</v>
      </c>
      <c r="AU366" s="9">
        <f>+'[2]13- Costo por servicio-producto'!E955</f>
        <v>0</v>
      </c>
      <c r="AV366" s="9">
        <f t="shared" si="61"/>
        <v>0</v>
      </c>
      <c r="AW366" s="81">
        <f t="shared" si="62"/>
        <v>0</v>
      </c>
      <c r="AX366" s="6"/>
      <c r="AY366" s="21"/>
      <c r="AZ366" s="21"/>
      <c r="BA366" s="4"/>
    </row>
    <row r="367" spans="2:53" ht="13.8" thickBot="1">
      <c r="B367" s="97"/>
      <c r="C367" s="97"/>
      <c r="D367" s="83" t="s">
        <v>550</v>
      </c>
      <c r="E367" s="7"/>
      <c r="F367" s="21"/>
      <c r="G367" s="9">
        <f>+'[2]13- Costo por servicio-producto'!E156</f>
        <v>0</v>
      </c>
      <c r="H367" s="9">
        <f t="shared" si="52"/>
        <v>0</v>
      </c>
      <c r="I367" s="81">
        <f t="shared" si="53"/>
        <v>0</v>
      </c>
      <c r="J367" s="6"/>
      <c r="K367" s="21"/>
      <c r="L367" s="21"/>
      <c r="M367" s="4"/>
      <c r="O367" s="7"/>
      <c r="P367" s="9">
        <f>+'[2]5 -Produccion '!E154*$S$3</f>
        <v>0</v>
      </c>
      <c r="Q367" s="9">
        <f t="shared" si="54"/>
        <v>0</v>
      </c>
      <c r="R367" s="9">
        <f t="shared" si="55"/>
        <v>0</v>
      </c>
      <c r="S367" s="81">
        <f t="shared" si="56"/>
        <v>0</v>
      </c>
      <c r="T367" s="6"/>
      <c r="U367" s="21"/>
      <c r="V367" s="21"/>
      <c r="W367" s="4"/>
      <c r="Y367" s="7"/>
      <c r="Z367" s="9">
        <f>+'[2]5 -Produccion '!F154*$S$3</f>
        <v>0</v>
      </c>
      <c r="AA367" s="9">
        <f>+'[2]13- Costo por servicio-producto'!E556</f>
        <v>0</v>
      </c>
      <c r="AB367" s="9">
        <f t="shared" si="57"/>
        <v>0</v>
      </c>
      <c r="AC367" s="81">
        <f t="shared" si="58"/>
        <v>0</v>
      </c>
      <c r="AD367" s="6"/>
      <c r="AE367" s="21"/>
      <c r="AF367" s="21"/>
      <c r="AG367" s="4"/>
      <c r="AI367" s="7"/>
      <c r="AJ367" s="9">
        <f>+'[2]5 -Produccion '!G360*$R$3</f>
        <v>0</v>
      </c>
      <c r="AK367" s="9">
        <f>+'[2]13- Costo por servicio-producto'!E962</f>
        <v>0</v>
      </c>
      <c r="AL367" s="9">
        <f t="shared" si="59"/>
        <v>0</v>
      </c>
      <c r="AM367" s="81">
        <f t="shared" si="60"/>
        <v>0</v>
      </c>
      <c r="AN367" s="6"/>
      <c r="AO367" s="21"/>
      <c r="AP367" s="21"/>
      <c r="AQ367" s="4"/>
      <c r="AS367" s="7"/>
      <c r="AT367" s="9">
        <f>+'[2]5 -Produccion '!H154*$S$3</f>
        <v>0</v>
      </c>
      <c r="AU367" s="9">
        <f>+'[2]13- Costo por servicio-producto'!E956</f>
        <v>0</v>
      </c>
      <c r="AV367" s="9">
        <f t="shared" si="61"/>
        <v>0</v>
      </c>
      <c r="AW367" s="81">
        <f t="shared" si="62"/>
        <v>0</v>
      </c>
      <c r="AX367" s="6"/>
      <c r="AY367" s="21"/>
      <c r="AZ367" s="21"/>
      <c r="BA367" s="4"/>
    </row>
    <row r="368" spans="2:53" ht="13.8" thickBot="1">
      <c r="B368" s="97"/>
      <c r="C368" s="97"/>
      <c r="D368" s="83" t="s">
        <v>551</v>
      </c>
      <c r="E368" s="7"/>
      <c r="F368" s="21"/>
      <c r="G368" s="9">
        <f>+'[2]13- Costo por servicio-producto'!E157</f>
        <v>0</v>
      </c>
      <c r="H368" s="9">
        <f t="shared" si="52"/>
        <v>0</v>
      </c>
      <c r="I368" s="81">
        <f t="shared" si="53"/>
        <v>0</v>
      </c>
      <c r="J368" s="6"/>
      <c r="K368" s="21"/>
      <c r="L368" s="21"/>
      <c r="M368" s="4"/>
      <c r="O368" s="7"/>
      <c r="P368" s="9">
        <f>+'[2]5 -Produccion '!E155*$S$3</f>
        <v>0</v>
      </c>
      <c r="Q368" s="9">
        <f t="shared" si="54"/>
        <v>0</v>
      </c>
      <c r="R368" s="9">
        <f t="shared" si="55"/>
        <v>0</v>
      </c>
      <c r="S368" s="81">
        <f t="shared" si="56"/>
        <v>0</v>
      </c>
      <c r="T368" s="6"/>
      <c r="U368" s="21"/>
      <c r="V368" s="21"/>
      <c r="W368" s="4"/>
      <c r="Y368" s="7"/>
      <c r="Z368" s="9">
        <f>+'[2]5 -Produccion '!F155*$S$3</f>
        <v>0</v>
      </c>
      <c r="AA368" s="9">
        <f>+'[2]13- Costo por servicio-producto'!E557</f>
        <v>0</v>
      </c>
      <c r="AB368" s="9">
        <f t="shared" si="57"/>
        <v>0</v>
      </c>
      <c r="AC368" s="81">
        <f t="shared" si="58"/>
        <v>0</v>
      </c>
      <c r="AD368" s="6"/>
      <c r="AE368" s="21"/>
      <c r="AF368" s="21"/>
      <c r="AG368" s="4"/>
      <c r="AI368" s="7"/>
      <c r="AJ368" s="9">
        <f>+'[2]5 -Produccion '!G361*$R$3</f>
        <v>0</v>
      </c>
      <c r="AK368" s="9">
        <f>+'[2]13- Costo por servicio-producto'!E963</f>
        <v>0</v>
      </c>
      <c r="AL368" s="9">
        <f t="shared" si="59"/>
        <v>0</v>
      </c>
      <c r="AM368" s="81">
        <f t="shared" si="60"/>
        <v>0</v>
      </c>
      <c r="AN368" s="6"/>
      <c r="AO368" s="21"/>
      <c r="AP368" s="21"/>
      <c r="AQ368" s="4"/>
      <c r="AS368" s="7"/>
      <c r="AT368" s="9">
        <f>+'[2]5 -Produccion '!H155*$S$3</f>
        <v>0</v>
      </c>
      <c r="AU368" s="9">
        <f>+'[2]13- Costo por servicio-producto'!E957</f>
        <v>0</v>
      </c>
      <c r="AV368" s="9">
        <f t="shared" si="61"/>
        <v>0</v>
      </c>
      <c r="AW368" s="81">
        <f t="shared" si="62"/>
        <v>0</v>
      </c>
      <c r="AX368" s="6"/>
      <c r="AY368" s="21"/>
      <c r="AZ368" s="21"/>
      <c r="BA368" s="4"/>
    </row>
    <row r="369" spans="2:53" ht="13.8" thickBot="1">
      <c r="B369" s="97"/>
      <c r="C369" s="97"/>
      <c r="D369" s="83" t="s">
        <v>552</v>
      </c>
      <c r="E369" s="7"/>
      <c r="F369" s="21"/>
      <c r="G369" s="9">
        <f>+'[2]13- Costo por servicio-producto'!E158</f>
        <v>0</v>
      </c>
      <c r="H369" s="9">
        <f t="shared" si="52"/>
        <v>0</v>
      </c>
      <c r="I369" s="81">
        <f t="shared" si="53"/>
        <v>0</v>
      </c>
      <c r="J369" s="6"/>
      <c r="K369" s="21"/>
      <c r="L369" s="21"/>
      <c r="M369" s="4"/>
      <c r="O369" s="7"/>
      <c r="P369" s="9">
        <f>+'[2]5 -Produccion '!E156*$S$3</f>
        <v>0</v>
      </c>
      <c r="Q369" s="9">
        <f t="shared" si="54"/>
        <v>0</v>
      </c>
      <c r="R369" s="9">
        <f t="shared" si="55"/>
        <v>0</v>
      </c>
      <c r="S369" s="81">
        <f t="shared" si="56"/>
        <v>0</v>
      </c>
      <c r="T369" s="6"/>
      <c r="U369" s="21"/>
      <c r="V369" s="21"/>
      <c r="W369" s="4"/>
      <c r="Y369" s="7"/>
      <c r="Z369" s="9">
        <f>+'[2]5 -Produccion '!F156*$S$3</f>
        <v>0</v>
      </c>
      <c r="AA369" s="9">
        <f>+'[2]13- Costo por servicio-producto'!E558</f>
        <v>0</v>
      </c>
      <c r="AB369" s="9">
        <f t="shared" si="57"/>
        <v>0</v>
      </c>
      <c r="AC369" s="81">
        <f t="shared" si="58"/>
        <v>0</v>
      </c>
      <c r="AD369" s="6"/>
      <c r="AE369" s="21"/>
      <c r="AF369" s="21"/>
      <c r="AG369" s="4"/>
      <c r="AI369" s="7"/>
      <c r="AJ369" s="9">
        <f>+'[2]5 -Produccion '!G362*$R$3</f>
        <v>0</v>
      </c>
      <c r="AK369" s="9">
        <f>+'[2]13- Costo por servicio-producto'!E964</f>
        <v>0</v>
      </c>
      <c r="AL369" s="9">
        <f t="shared" si="59"/>
        <v>0</v>
      </c>
      <c r="AM369" s="81">
        <f t="shared" si="60"/>
        <v>0</v>
      </c>
      <c r="AN369" s="6"/>
      <c r="AO369" s="21"/>
      <c r="AP369" s="21"/>
      <c r="AQ369" s="4"/>
      <c r="AS369" s="7"/>
      <c r="AT369" s="9">
        <f>+'[2]5 -Produccion '!H156*$S$3</f>
        <v>0</v>
      </c>
      <c r="AU369" s="9">
        <f>+'[2]13- Costo por servicio-producto'!E958</f>
        <v>0</v>
      </c>
      <c r="AV369" s="9">
        <f t="shared" si="61"/>
        <v>0</v>
      </c>
      <c r="AW369" s="81">
        <f t="shared" si="62"/>
        <v>0</v>
      </c>
      <c r="AX369" s="6"/>
      <c r="AY369" s="21"/>
      <c r="AZ369" s="21"/>
      <c r="BA369" s="4"/>
    </row>
    <row r="370" spans="2:53" ht="13.8" thickBot="1">
      <c r="B370" s="97"/>
      <c r="C370" s="97"/>
      <c r="D370" s="83" t="s">
        <v>553</v>
      </c>
      <c r="E370" s="7"/>
      <c r="F370" s="21"/>
      <c r="G370" s="9">
        <f>+'[2]13- Costo por servicio-producto'!E159</f>
        <v>0</v>
      </c>
      <c r="H370" s="9">
        <f t="shared" si="52"/>
        <v>0</v>
      </c>
      <c r="I370" s="81">
        <f t="shared" si="53"/>
        <v>0</v>
      </c>
      <c r="J370" s="6"/>
      <c r="K370" s="21"/>
      <c r="L370" s="21"/>
      <c r="M370" s="4"/>
      <c r="O370" s="7"/>
      <c r="P370" s="9">
        <f>+'[2]5 -Produccion '!E157*$S$3</f>
        <v>0</v>
      </c>
      <c r="Q370" s="9">
        <f t="shared" si="54"/>
        <v>0</v>
      </c>
      <c r="R370" s="9">
        <f t="shared" si="55"/>
        <v>0</v>
      </c>
      <c r="S370" s="81">
        <f t="shared" si="56"/>
        <v>0</v>
      </c>
      <c r="T370" s="6"/>
      <c r="U370" s="21"/>
      <c r="V370" s="21"/>
      <c r="W370" s="4"/>
      <c r="Y370" s="7"/>
      <c r="Z370" s="9">
        <f>+'[2]5 -Produccion '!F157*$S$3</f>
        <v>0</v>
      </c>
      <c r="AA370" s="9">
        <f>+'[2]13- Costo por servicio-producto'!E559</f>
        <v>0</v>
      </c>
      <c r="AB370" s="9">
        <f t="shared" si="57"/>
        <v>0</v>
      </c>
      <c r="AC370" s="81">
        <f t="shared" si="58"/>
        <v>0</v>
      </c>
      <c r="AD370" s="6"/>
      <c r="AE370" s="21"/>
      <c r="AF370" s="21"/>
      <c r="AG370" s="4"/>
      <c r="AI370" s="7"/>
      <c r="AJ370" s="9">
        <f>+'[2]5 -Produccion '!G363*$R$3</f>
        <v>0</v>
      </c>
      <c r="AK370" s="9">
        <f>+'[2]13- Costo por servicio-producto'!E965</f>
        <v>0</v>
      </c>
      <c r="AL370" s="9">
        <f t="shared" si="59"/>
        <v>0</v>
      </c>
      <c r="AM370" s="81">
        <f t="shared" si="60"/>
        <v>0</v>
      </c>
      <c r="AN370" s="6"/>
      <c r="AO370" s="21"/>
      <c r="AP370" s="21"/>
      <c r="AQ370" s="4"/>
      <c r="AS370" s="7"/>
      <c r="AT370" s="9">
        <f>+'[2]5 -Produccion '!H157*$S$3</f>
        <v>0</v>
      </c>
      <c r="AU370" s="9">
        <f>+'[2]13- Costo por servicio-producto'!E959</f>
        <v>0</v>
      </c>
      <c r="AV370" s="9">
        <f t="shared" si="61"/>
        <v>0</v>
      </c>
      <c r="AW370" s="81">
        <f t="shared" si="62"/>
        <v>0</v>
      </c>
      <c r="AX370" s="6"/>
      <c r="AY370" s="21"/>
      <c r="AZ370" s="21"/>
      <c r="BA370" s="4"/>
    </row>
    <row r="371" spans="2:53" ht="13.8" thickBot="1">
      <c r="B371" s="97"/>
      <c r="C371" s="97"/>
      <c r="D371" s="83" t="s">
        <v>554</v>
      </c>
      <c r="E371" s="7"/>
      <c r="F371" s="21"/>
      <c r="G371" s="9">
        <f>+'[2]13- Costo por servicio-producto'!E160</f>
        <v>0</v>
      </c>
      <c r="H371" s="9">
        <f t="shared" si="52"/>
        <v>0</v>
      </c>
      <c r="I371" s="81">
        <f t="shared" si="53"/>
        <v>0</v>
      </c>
      <c r="J371" s="6"/>
      <c r="K371" s="21"/>
      <c r="L371" s="21"/>
      <c r="M371" s="4"/>
      <c r="O371" s="7"/>
      <c r="P371" s="9">
        <f>+'[2]5 -Produccion '!E158*$S$3</f>
        <v>0</v>
      </c>
      <c r="Q371" s="9">
        <f t="shared" si="54"/>
        <v>0</v>
      </c>
      <c r="R371" s="9">
        <f t="shared" si="55"/>
        <v>0</v>
      </c>
      <c r="S371" s="81">
        <f t="shared" si="56"/>
        <v>0</v>
      </c>
      <c r="T371" s="6"/>
      <c r="U371" s="21"/>
      <c r="V371" s="21"/>
      <c r="W371" s="4"/>
      <c r="Y371" s="7"/>
      <c r="Z371" s="9">
        <f>+'[2]5 -Produccion '!F158*$S$3</f>
        <v>0</v>
      </c>
      <c r="AA371" s="9">
        <f>+'[2]13- Costo por servicio-producto'!E560</f>
        <v>0</v>
      </c>
      <c r="AB371" s="9">
        <f t="shared" si="57"/>
        <v>0</v>
      </c>
      <c r="AC371" s="81">
        <f t="shared" si="58"/>
        <v>0</v>
      </c>
      <c r="AD371" s="6"/>
      <c r="AE371" s="21"/>
      <c r="AF371" s="21"/>
      <c r="AG371" s="4"/>
      <c r="AI371" s="7"/>
      <c r="AJ371" s="9">
        <f>+'[2]5 -Produccion '!G364*$R$3</f>
        <v>0</v>
      </c>
      <c r="AK371" s="9">
        <f>+'[2]13- Costo por servicio-producto'!E966</f>
        <v>0</v>
      </c>
      <c r="AL371" s="9">
        <f t="shared" si="59"/>
        <v>0</v>
      </c>
      <c r="AM371" s="81">
        <f t="shared" si="60"/>
        <v>0</v>
      </c>
      <c r="AN371" s="6"/>
      <c r="AO371" s="21"/>
      <c r="AP371" s="21"/>
      <c r="AQ371" s="4"/>
      <c r="AS371" s="7"/>
      <c r="AT371" s="9">
        <f>+'[2]5 -Produccion '!H158*$S$3</f>
        <v>0</v>
      </c>
      <c r="AU371" s="9">
        <f>+'[2]13- Costo por servicio-producto'!E960</f>
        <v>0</v>
      </c>
      <c r="AV371" s="9">
        <f t="shared" si="61"/>
        <v>0</v>
      </c>
      <c r="AW371" s="81">
        <f t="shared" si="62"/>
        <v>0</v>
      </c>
      <c r="AX371" s="6"/>
      <c r="AY371" s="21"/>
      <c r="AZ371" s="21"/>
      <c r="BA371" s="4"/>
    </row>
    <row r="372" spans="2:53" ht="13.8" thickBot="1">
      <c r="B372" s="97"/>
      <c r="C372" s="97"/>
      <c r="D372" s="83" t="s">
        <v>555</v>
      </c>
      <c r="E372" s="7"/>
      <c r="F372" s="21"/>
      <c r="G372" s="9">
        <f>+'[2]13- Costo por servicio-producto'!E161</f>
        <v>0</v>
      </c>
      <c r="H372" s="9">
        <f t="shared" si="52"/>
        <v>0</v>
      </c>
      <c r="I372" s="81">
        <f t="shared" si="53"/>
        <v>0</v>
      </c>
      <c r="J372" s="6"/>
      <c r="K372" s="21"/>
      <c r="L372" s="21"/>
      <c r="M372" s="4"/>
      <c r="O372" s="7"/>
      <c r="P372" s="9">
        <f>+'[2]5 -Produccion '!E159*$S$3</f>
        <v>0</v>
      </c>
      <c r="Q372" s="9">
        <f t="shared" si="54"/>
        <v>0</v>
      </c>
      <c r="R372" s="9">
        <f t="shared" si="55"/>
        <v>0</v>
      </c>
      <c r="S372" s="81">
        <f t="shared" si="56"/>
        <v>0</v>
      </c>
      <c r="T372" s="6"/>
      <c r="U372" s="21"/>
      <c r="V372" s="21"/>
      <c r="W372" s="4"/>
      <c r="Y372" s="7"/>
      <c r="Z372" s="9">
        <f>+'[2]5 -Produccion '!F159*$S$3</f>
        <v>0</v>
      </c>
      <c r="AA372" s="9">
        <f>+'[2]13- Costo por servicio-producto'!E561</f>
        <v>0</v>
      </c>
      <c r="AB372" s="9">
        <f t="shared" si="57"/>
        <v>0</v>
      </c>
      <c r="AC372" s="81">
        <f t="shared" si="58"/>
        <v>0</v>
      </c>
      <c r="AD372" s="6"/>
      <c r="AE372" s="21"/>
      <c r="AF372" s="21"/>
      <c r="AG372" s="4"/>
      <c r="AI372" s="7"/>
      <c r="AJ372" s="9">
        <f>+'[2]5 -Produccion '!G365*$R$3</f>
        <v>0</v>
      </c>
      <c r="AK372" s="9">
        <f>+'[2]13- Costo por servicio-producto'!E967</f>
        <v>0</v>
      </c>
      <c r="AL372" s="9">
        <f t="shared" si="59"/>
        <v>0</v>
      </c>
      <c r="AM372" s="81">
        <f t="shared" si="60"/>
        <v>0</v>
      </c>
      <c r="AN372" s="6"/>
      <c r="AO372" s="21"/>
      <c r="AP372" s="21"/>
      <c r="AQ372" s="4"/>
      <c r="AS372" s="7"/>
      <c r="AT372" s="9">
        <f>+'[2]5 -Produccion '!H159*$S$3</f>
        <v>0</v>
      </c>
      <c r="AU372" s="9">
        <f>+'[2]13- Costo por servicio-producto'!E961</f>
        <v>0</v>
      </c>
      <c r="AV372" s="9">
        <f t="shared" si="61"/>
        <v>0</v>
      </c>
      <c r="AW372" s="81">
        <f t="shared" si="62"/>
        <v>0</v>
      </c>
      <c r="AX372" s="6"/>
      <c r="AY372" s="21"/>
      <c r="AZ372" s="21"/>
      <c r="BA372" s="4"/>
    </row>
    <row r="373" spans="2:53" ht="13.8" thickBot="1">
      <c r="B373" s="97"/>
      <c r="C373" s="97"/>
      <c r="D373" s="83" t="s">
        <v>556</v>
      </c>
      <c r="E373" s="7"/>
      <c r="F373" s="21"/>
      <c r="G373" s="9">
        <f>+'[2]13- Costo por servicio-producto'!E162</f>
        <v>0</v>
      </c>
      <c r="H373" s="9">
        <f t="shared" si="52"/>
        <v>0</v>
      </c>
      <c r="I373" s="81">
        <f t="shared" si="53"/>
        <v>0</v>
      </c>
      <c r="J373" s="6"/>
      <c r="K373" s="21"/>
      <c r="L373" s="21"/>
      <c r="M373" s="4"/>
      <c r="O373" s="7"/>
      <c r="P373" s="9">
        <f>+'[2]5 -Produccion '!E160*$S$3</f>
        <v>0</v>
      </c>
      <c r="Q373" s="9">
        <f t="shared" si="54"/>
        <v>0</v>
      </c>
      <c r="R373" s="9">
        <f t="shared" si="55"/>
        <v>0</v>
      </c>
      <c r="S373" s="81">
        <f t="shared" si="56"/>
        <v>0</v>
      </c>
      <c r="T373" s="6"/>
      <c r="U373" s="21"/>
      <c r="V373" s="21"/>
      <c r="W373" s="4"/>
      <c r="Y373" s="7"/>
      <c r="Z373" s="9">
        <f>+'[2]5 -Produccion '!F160*$S$3</f>
        <v>0</v>
      </c>
      <c r="AA373" s="9">
        <f>+'[2]13- Costo por servicio-producto'!E562</f>
        <v>0</v>
      </c>
      <c r="AB373" s="9">
        <f t="shared" si="57"/>
        <v>0</v>
      </c>
      <c r="AC373" s="81">
        <f t="shared" si="58"/>
        <v>0</v>
      </c>
      <c r="AD373" s="6"/>
      <c r="AE373" s="21"/>
      <c r="AF373" s="21"/>
      <c r="AG373" s="4"/>
      <c r="AI373" s="7"/>
      <c r="AJ373" s="9">
        <f>+'[2]5 -Produccion '!G366*$R$3</f>
        <v>0</v>
      </c>
      <c r="AK373" s="9">
        <f>+'[2]13- Costo por servicio-producto'!E968</f>
        <v>0</v>
      </c>
      <c r="AL373" s="9">
        <f t="shared" si="59"/>
        <v>0</v>
      </c>
      <c r="AM373" s="81">
        <f t="shared" si="60"/>
        <v>0</v>
      </c>
      <c r="AN373" s="6"/>
      <c r="AO373" s="21"/>
      <c r="AP373" s="21"/>
      <c r="AQ373" s="4"/>
      <c r="AS373" s="7"/>
      <c r="AT373" s="9">
        <f>+'[2]5 -Produccion '!H160*$S$3</f>
        <v>0</v>
      </c>
      <c r="AU373" s="9">
        <f>+'[2]13- Costo por servicio-producto'!E962</f>
        <v>0</v>
      </c>
      <c r="AV373" s="9">
        <f t="shared" si="61"/>
        <v>0</v>
      </c>
      <c r="AW373" s="81">
        <f t="shared" si="62"/>
        <v>0</v>
      </c>
      <c r="AX373" s="6"/>
      <c r="AY373" s="21"/>
      <c r="AZ373" s="21"/>
      <c r="BA373" s="4"/>
    </row>
    <row r="374" spans="2:53" ht="13.8" thickBot="1">
      <c r="B374" s="97"/>
      <c r="C374" s="97"/>
      <c r="D374" s="83" t="s">
        <v>557</v>
      </c>
      <c r="E374" s="7"/>
      <c r="F374" s="21"/>
      <c r="G374" s="9">
        <f>+'[2]13- Costo por servicio-producto'!E163</f>
        <v>0</v>
      </c>
      <c r="H374" s="9">
        <f t="shared" si="52"/>
        <v>0</v>
      </c>
      <c r="I374" s="81">
        <f t="shared" si="53"/>
        <v>0</v>
      </c>
      <c r="J374" s="6"/>
      <c r="K374" s="21"/>
      <c r="L374" s="21"/>
      <c r="M374" s="4"/>
      <c r="O374" s="7"/>
      <c r="P374" s="9">
        <f>+'[2]5 -Produccion '!E161*$S$3</f>
        <v>0</v>
      </c>
      <c r="Q374" s="9">
        <f t="shared" si="54"/>
        <v>0</v>
      </c>
      <c r="R374" s="9">
        <f t="shared" si="55"/>
        <v>0</v>
      </c>
      <c r="S374" s="81">
        <f t="shared" si="56"/>
        <v>0</v>
      </c>
      <c r="T374" s="6"/>
      <c r="U374" s="21"/>
      <c r="V374" s="21"/>
      <c r="W374" s="4"/>
      <c r="Y374" s="7"/>
      <c r="Z374" s="9">
        <f>+'[2]5 -Produccion '!F161*$S$3</f>
        <v>0</v>
      </c>
      <c r="AA374" s="9">
        <f>+'[2]13- Costo por servicio-producto'!E563</f>
        <v>0</v>
      </c>
      <c r="AB374" s="9">
        <f t="shared" si="57"/>
        <v>0</v>
      </c>
      <c r="AC374" s="81">
        <f t="shared" si="58"/>
        <v>0</v>
      </c>
      <c r="AD374" s="6"/>
      <c r="AE374" s="21"/>
      <c r="AF374" s="21"/>
      <c r="AG374" s="4"/>
      <c r="AI374" s="7"/>
      <c r="AJ374" s="9">
        <f>+'[2]5 -Produccion '!G367*$R$3</f>
        <v>0</v>
      </c>
      <c r="AK374" s="9">
        <f>+'[2]13- Costo por servicio-producto'!E969</f>
        <v>0</v>
      </c>
      <c r="AL374" s="9">
        <f t="shared" si="59"/>
        <v>0</v>
      </c>
      <c r="AM374" s="81">
        <f t="shared" si="60"/>
        <v>0</v>
      </c>
      <c r="AN374" s="6"/>
      <c r="AO374" s="21"/>
      <c r="AP374" s="21"/>
      <c r="AQ374" s="4"/>
      <c r="AS374" s="7"/>
      <c r="AT374" s="9">
        <f>+'[2]5 -Produccion '!H161*$S$3</f>
        <v>0</v>
      </c>
      <c r="AU374" s="9">
        <f>+'[2]13- Costo por servicio-producto'!E963</f>
        <v>0</v>
      </c>
      <c r="AV374" s="9">
        <f t="shared" si="61"/>
        <v>0</v>
      </c>
      <c r="AW374" s="81">
        <f t="shared" si="62"/>
        <v>0</v>
      </c>
      <c r="AX374" s="6"/>
      <c r="AY374" s="21"/>
      <c r="AZ374" s="21"/>
      <c r="BA374" s="4"/>
    </row>
    <row r="375" spans="2:53" ht="13.8" thickBot="1">
      <c r="B375" s="97"/>
      <c r="C375" s="97"/>
      <c r="D375" s="83" t="s">
        <v>558</v>
      </c>
      <c r="E375" s="7"/>
      <c r="F375" s="21"/>
      <c r="G375" s="9">
        <f>+'[2]13- Costo por servicio-producto'!E164</f>
        <v>0</v>
      </c>
      <c r="H375" s="9">
        <f t="shared" si="52"/>
        <v>0</v>
      </c>
      <c r="I375" s="81">
        <f t="shared" si="53"/>
        <v>0</v>
      </c>
      <c r="J375" s="6"/>
      <c r="K375" s="21"/>
      <c r="L375" s="21"/>
      <c r="M375" s="4"/>
      <c r="O375" s="7"/>
      <c r="P375" s="9">
        <f>+'[2]5 -Produccion '!E162*$S$3</f>
        <v>0</v>
      </c>
      <c r="Q375" s="9">
        <f t="shared" si="54"/>
        <v>0</v>
      </c>
      <c r="R375" s="9">
        <f t="shared" si="55"/>
        <v>0</v>
      </c>
      <c r="S375" s="81">
        <f t="shared" si="56"/>
        <v>0</v>
      </c>
      <c r="T375" s="6"/>
      <c r="U375" s="21"/>
      <c r="V375" s="21"/>
      <c r="W375" s="4"/>
      <c r="Y375" s="7"/>
      <c r="Z375" s="9">
        <f>+'[2]5 -Produccion '!F162*$S$3</f>
        <v>0</v>
      </c>
      <c r="AA375" s="9">
        <f>+'[2]13- Costo por servicio-producto'!E564</f>
        <v>0</v>
      </c>
      <c r="AB375" s="9">
        <f t="shared" si="57"/>
        <v>0</v>
      </c>
      <c r="AC375" s="81">
        <f t="shared" si="58"/>
        <v>0</v>
      </c>
      <c r="AD375" s="6"/>
      <c r="AE375" s="21"/>
      <c r="AF375" s="21"/>
      <c r="AG375" s="4"/>
      <c r="AI375" s="7"/>
      <c r="AJ375" s="9">
        <f>+'[2]5 -Produccion '!G368*$R$3</f>
        <v>0</v>
      </c>
      <c r="AK375" s="9">
        <f>+'[2]13- Costo por servicio-producto'!E970</f>
        <v>0</v>
      </c>
      <c r="AL375" s="9">
        <f t="shared" si="59"/>
        <v>0</v>
      </c>
      <c r="AM375" s="81">
        <f t="shared" si="60"/>
        <v>0</v>
      </c>
      <c r="AN375" s="6"/>
      <c r="AO375" s="21"/>
      <c r="AP375" s="21"/>
      <c r="AQ375" s="4"/>
      <c r="AS375" s="7"/>
      <c r="AT375" s="9">
        <f>+'[2]5 -Produccion '!H162*$S$3</f>
        <v>0</v>
      </c>
      <c r="AU375" s="9">
        <f>+'[2]13- Costo por servicio-producto'!E964</f>
        <v>0</v>
      </c>
      <c r="AV375" s="9">
        <f t="shared" si="61"/>
        <v>0</v>
      </c>
      <c r="AW375" s="81">
        <f t="shared" si="62"/>
        <v>0</v>
      </c>
      <c r="AX375" s="6"/>
      <c r="AY375" s="21"/>
      <c r="AZ375" s="21"/>
      <c r="BA375" s="4"/>
    </row>
    <row r="376" spans="2:53" ht="13.8" thickBot="1">
      <c r="B376" s="98"/>
      <c r="C376" s="98"/>
      <c r="D376" s="83" t="s">
        <v>559</v>
      </c>
      <c r="E376" s="7"/>
      <c r="F376" s="21"/>
      <c r="G376" s="9">
        <f>+'[2]13- Costo por servicio-producto'!E165</f>
        <v>0</v>
      </c>
      <c r="H376" s="9">
        <f t="shared" si="52"/>
        <v>0</v>
      </c>
      <c r="I376" s="81">
        <f t="shared" si="53"/>
        <v>0</v>
      </c>
      <c r="J376" s="6"/>
      <c r="K376" s="21"/>
      <c r="L376" s="21"/>
      <c r="M376" s="4"/>
      <c r="O376" s="7"/>
      <c r="P376" s="9">
        <f>+'[2]5 -Produccion '!E163*$S$3</f>
        <v>0</v>
      </c>
      <c r="Q376" s="9">
        <f t="shared" si="54"/>
        <v>0</v>
      </c>
      <c r="R376" s="9">
        <f t="shared" si="55"/>
        <v>0</v>
      </c>
      <c r="S376" s="81">
        <f t="shared" si="56"/>
        <v>0</v>
      </c>
      <c r="T376" s="6"/>
      <c r="U376" s="21"/>
      <c r="V376" s="21"/>
      <c r="W376" s="4"/>
      <c r="Y376" s="7"/>
      <c r="Z376" s="9">
        <f>+'[2]5 -Produccion '!F163*$S$3</f>
        <v>0</v>
      </c>
      <c r="AA376" s="9">
        <f>+'[2]13- Costo por servicio-producto'!E565</f>
        <v>0</v>
      </c>
      <c r="AB376" s="9">
        <f t="shared" si="57"/>
        <v>0</v>
      </c>
      <c r="AC376" s="81">
        <f t="shared" si="58"/>
        <v>0</v>
      </c>
      <c r="AD376" s="6"/>
      <c r="AE376" s="21"/>
      <c r="AF376" s="21"/>
      <c r="AG376" s="4"/>
      <c r="AI376" s="7"/>
      <c r="AJ376" s="9">
        <f>+'[2]5 -Produccion '!G369*$R$3</f>
        <v>0</v>
      </c>
      <c r="AK376" s="9">
        <f>+'[2]13- Costo por servicio-producto'!E971</f>
        <v>0</v>
      </c>
      <c r="AL376" s="9">
        <f t="shared" si="59"/>
        <v>0</v>
      </c>
      <c r="AM376" s="81">
        <f t="shared" si="60"/>
        <v>0</v>
      </c>
      <c r="AN376" s="6"/>
      <c r="AO376" s="21"/>
      <c r="AP376" s="21"/>
      <c r="AQ376" s="4"/>
      <c r="AS376" s="7"/>
      <c r="AT376" s="9">
        <f>+'[2]5 -Produccion '!H163*$S$3</f>
        <v>0</v>
      </c>
      <c r="AU376" s="9">
        <f>+'[2]13- Costo por servicio-producto'!E965</f>
        <v>0</v>
      </c>
      <c r="AV376" s="9">
        <f t="shared" si="61"/>
        <v>0</v>
      </c>
      <c r="AW376" s="81">
        <f t="shared" si="62"/>
        <v>0</v>
      </c>
      <c r="AX376" s="6"/>
      <c r="AY376" s="21"/>
      <c r="AZ376" s="21"/>
      <c r="BA376" s="4"/>
    </row>
    <row r="377" spans="2:53" ht="13.8" thickBot="1">
      <c r="B377" s="96" t="s">
        <v>27</v>
      </c>
      <c r="C377" s="96" t="s">
        <v>28</v>
      </c>
      <c r="D377" s="83" t="s">
        <v>560</v>
      </c>
      <c r="E377" s="7"/>
      <c r="F377" s="21"/>
      <c r="G377" s="9">
        <f>+'[2]13- Costo por servicio-producto'!E166</f>
        <v>0</v>
      </c>
      <c r="H377" s="9">
        <f t="shared" si="52"/>
        <v>0</v>
      </c>
      <c r="I377" s="81">
        <f t="shared" si="53"/>
        <v>0</v>
      </c>
      <c r="J377" s="6"/>
      <c r="K377" s="21"/>
      <c r="L377" s="21"/>
      <c r="M377" s="4"/>
      <c r="O377" s="7"/>
      <c r="P377" s="9">
        <f>+'[2]5 -Produccion '!E164*$S$3</f>
        <v>0</v>
      </c>
      <c r="Q377" s="9">
        <f t="shared" si="54"/>
        <v>0</v>
      </c>
      <c r="R377" s="9">
        <f t="shared" si="55"/>
        <v>0</v>
      </c>
      <c r="S377" s="81">
        <f t="shared" si="56"/>
        <v>0</v>
      </c>
      <c r="T377" s="6"/>
      <c r="U377" s="21"/>
      <c r="V377" s="21"/>
      <c r="W377" s="4"/>
      <c r="Y377" s="7"/>
      <c r="Z377" s="9">
        <f>+'[2]5 -Produccion '!F164*$S$3</f>
        <v>0</v>
      </c>
      <c r="AA377" s="9">
        <f>+'[2]13- Costo por servicio-producto'!E566</f>
        <v>0</v>
      </c>
      <c r="AB377" s="9">
        <f t="shared" si="57"/>
        <v>0</v>
      </c>
      <c r="AC377" s="81">
        <f t="shared" si="58"/>
        <v>0</v>
      </c>
      <c r="AD377" s="6"/>
      <c r="AE377" s="21"/>
      <c r="AF377" s="21"/>
      <c r="AG377" s="4"/>
      <c r="AI377" s="7"/>
      <c r="AJ377" s="9">
        <f>+'[2]5 -Produccion '!G370*$R$3</f>
        <v>0</v>
      </c>
      <c r="AK377" s="9">
        <f>+'[2]13- Costo por servicio-producto'!E972</f>
        <v>0</v>
      </c>
      <c r="AL377" s="9">
        <f t="shared" si="59"/>
        <v>0</v>
      </c>
      <c r="AM377" s="81">
        <f t="shared" si="60"/>
        <v>0</v>
      </c>
      <c r="AN377" s="6"/>
      <c r="AO377" s="21"/>
      <c r="AP377" s="21"/>
      <c r="AQ377" s="4"/>
      <c r="AS377" s="7"/>
      <c r="AT377" s="9">
        <f>+'[2]5 -Produccion '!H164*$S$3</f>
        <v>0</v>
      </c>
      <c r="AU377" s="9">
        <f>+'[2]13- Costo por servicio-producto'!E966</f>
        <v>0</v>
      </c>
      <c r="AV377" s="9">
        <f t="shared" si="61"/>
        <v>0</v>
      </c>
      <c r="AW377" s="81">
        <f t="shared" si="62"/>
        <v>0</v>
      </c>
      <c r="AX377" s="6"/>
      <c r="AY377" s="21"/>
      <c r="AZ377" s="21"/>
      <c r="BA377" s="4"/>
    </row>
    <row r="378" spans="2:53" ht="13.8" thickBot="1">
      <c r="B378" s="97"/>
      <c r="C378" s="99"/>
      <c r="D378" s="86" t="s">
        <v>561</v>
      </c>
      <c r="E378" s="7" t="s">
        <v>412</v>
      </c>
      <c r="F378" s="21">
        <v>335</v>
      </c>
      <c r="G378" s="9">
        <f>+'[2]13- Costo por servicio-producto'!E167</f>
        <v>0</v>
      </c>
      <c r="H378" s="9">
        <f t="shared" si="52"/>
        <v>0.45953360768175583</v>
      </c>
      <c r="I378" s="81">
        <f t="shared" si="53"/>
        <v>0</v>
      </c>
      <c r="J378" s="6"/>
      <c r="K378" s="21"/>
      <c r="L378" s="21"/>
      <c r="M378" s="4"/>
      <c r="O378" s="7" t="s">
        <v>412</v>
      </c>
      <c r="P378" s="9">
        <f>+'[2]5 -Produccion '!E165*$S$3</f>
        <v>73</v>
      </c>
      <c r="Q378" s="9">
        <f t="shared" si="54"/>
        <v>53217</v>
      </c>
      <c r="R378" s="9">
        <f t="shared" si="55"/>
        <v>5.581039755351682E-2</v>
      </c>
      <c r="S378" s="81">
        <f t="shared" si="56"/>
        <v>3884841</v>
      </c>
      <c r="T378" s="6"/>
      <c r="U378" s="21"/>
      <c r="V378" s="21"/>
      <c r="W378" s="4"/>
      <c r="Y378" s="7" t="s">
        <v>412</v>
      </c>
      <c r="Z378" s="9">
        <f>+'[2]5 -Produccion '!F165*$S$3</f>
        <v>222.25</v>
      </c>
      <c r="AA378" s="9">
        <f>+'[2]13- Costo por servicio-producto'!E567</f>
        <v>0</v>
      </c>
      <c r="AB378" s="9">
        <f t="shared" si="57"/>
        <v>0.33471385542168675</v>
      </c>
      <c r="AC378" s="81">
        <f t="shared" si="58"/>
        <v>0</v>
      </c>
      <c r="AD378" s="6"/>
      <c r="AE378" s="21"/>
      <c r="AF378" s="21"/>
      <c r="AG378" s="4"/>
      <c r="AI378" s="7" t="s">
        <v>412</v>
      </c>
      <c r="AJ378" s="9">
        <f>+'[2]5 -Produccion '!G371*$R$3</f>
        <v>0</v>
      </c>
      <c r="AK378" s="9">
        <f>+'[2]13- Costo por servicio-producto'!E973</f>
        <v>0</v>
      </c>
      <c r="AL378" s="9">
        <f t="shared" si="59"/>
        <v>0</v>
      </c>
      <c r="AM378" s="81">
        <f t="shared" si="60"/>
        <v>0</v>
      </c>
      <c r="AN378" s="6"/>
      <c r="AO378" s="21"/>
      <c r="AP378" s="21"/>
      <c r="AQ378" s="4"/>
      <c r="AS378" s="7" t="s">
        <v>412</v>
      </c>
      <c r="AT378" s="9">
        <f>+'[2]5 -Produccion '!H165*$S$3</f>
        <v>166.75</v>
      </c>
      <c r="AU378" s="9">
        <f>+'[2]13- Costo por servicio-producto'!E967</f>
        <v>0</v>
      </c>
      <c r="AV378" s="9">
        <f t="shared" si="61"/>
        <v>0.30822550831792977</v>
      </c>
      <c r="AW378" s="81">
        <f t="shared" si="62"/>
        <v>0</v>
      </c>
      <c r="AX378" s="6"/>
      <c r="AY378" s="21"/>
      <c r="AZ378" s="21"/>
      <c r="BA378" s="4"/>
    </row>
    <row r="379" spans="2:53" ht="13.8" thickBot="1">
      <c r="B379" s="97"/>
      <c r="C379" s="100" t="s">
        <v>29</v>
      </c>
      <c r="D379" s="83" t="s">
        <v>562</v>
      </c>
      <c r="E379" s="7"/>
      <c r="F379" s="21"/>
      <c r="G379" s="9">
        <f>+'[2]13- Costo por servicio-producto'!E168</f>
        <v>0</v>
      </c>
      <c r="H379" s="9">
        <f t="shared" si="52"/>
        <v>0</v>
      </c>
      <c r="I379" s="81">
        <f t="shared" si="53"/>
        <v>0</v>
      </c>
      <c r="J379" s="6"/>
      <c r="K379" s="21"/>
      <c r="L379" s="21"/>
      <c r="M379" s="4"/>
      <c r="O379" s="7"/>
      <c r="P379" s="9">
        <f>+'[2]5 -Produccion '!E166*$S$3</f>
        <v>0</v>
      </c>
      <c r="Q379" s="9">
        <f t="shared" si="54"/>
        <v>0</v>
      </c>
      <c r="R379" s="9">
        <f t="shared" si="55"/>
        <v>0</v>
      </c>
      <c r="S379" s="81">
        <f t="shared" si="56"/>
        <v>0</v>
      </c>
      <c r="T379" s="6"/>
      <c r="U379" s="21"/>
      <c r="V379" s="21"/>
      <c r="W379" s="4"/>
      <c r="Y379" s="7"/>
      <c r="Z379" s="9">
        <f>+'[2]5 -Produccion '!F166*$S$3</f>
        <v>0</v>
      </c>
      <c r="AA379" s="9">
        <f>+'[2]13- Costo por servicio-producto'!E568</f>
        <v>0</v>
      </c>
      <c r="AB379" s="9">
        <f t="shared" si="57"/>
        <v>0</v>
      </c>
      <c r="AC379" s="81">
        <f t="shared" si="58"/>
        <v>0</v>
      </c>
      <c r="AD379" s="6"/>
      <c r="AE379" s="21"/>
      <c r="AF379" s="21"/>
      <c r="AG379" s="4"/>
      <c r="AI379" s="7"/>
      <c r="AJ379" s="9">
        <f>+'[2]5 -Produccion '!G372*$R$3</f>
        <v>0</v>
      </c>
      <c r="AK379" s="9">
        <f>+'[2]13- Costo por servicio-producto'!E974</f>
        <v>0</v>
      </c>
      <c r="AL379" s="9">
        <f t="shared" si="59"/>
        <v>0</v>
      </c>
      <c r="AM379" s="81">
        <f t="shared" si="60"/>
        <v>0</v>
      </c>
      <c r="AN379" s="6"/>
      <c r="AO379" s="21"/>
      <c r="AP379" s="21"/>
      <c r="AQ379" s="4"/>
      <c r="AS379" s="7"/>
      <c r="AT379" s="9">
        <f>+'[2]5 -Produccion '!H166*$S$3</f>
        <v>0</v>
      </c>
      <c r="AU379" s="9">
        <f>+'[2]13- Costo por servicio-producto'!E968</f>
        <v>0</v>
      </c>
      <c r="AV379" s="9">
        <f t="shared" si="61"/>
        <v>0</v>
      </c>
      <c r="AW379" s="81">
        <f t="shared" si="62"/>
        <v>0</v>
      </c>
      <c r="AX379" s="6"/>
      <c r="AY379" s="21"/>
      <c r="AZ379" s="21"/>
      <c r="BA379" s="4"/>
    </row>
    <row r="380" spans="2:53" ht="13.8" thickBot="1">
      <c r="B380" s="97"/>
      <c r="C380" s="97"/>
      <c r="D380" s="83" t="s">
        <v>563</v>
      </c>
      <c r="E380" s="7"/>
      <c r="F380" s="21"/>
      <c r="G380" s="9">
        <f>+'[2]13- Costo por servicio-producto'!E169</f>
        <v>0</v>
      </c>
      <c r="H380" s="9">
        <f t="shared" si="52"/>
        <v>0</v>
      </c>
      <c r="I380" s="81">
        <f t="shared" si="53"/>
        <v>0</v>
      </c>
      <c r="J380" s="6"/>
      <c r="K380" s="21"/>
      <c r="L380" s="21"/>
      <c r="M380" s="4"/>
      <c r="O380" s="7"/>
      <c r="P380" s="9">
        <f>+'[2]5 -Produccion '!E167*$S$3</f>
        <v>0</v>
      </c>
      <c r="Q380" s="9">
        <f t="shared" si="54"/>
        <v>0</v>
      </c>
      <c r="R380" s="9">
        <f t="shared" si="55"/>
        <v>0</v>
      </c>
      <c r="S380" s="81">
        <f t="shared" si="56"/>
        <v>0</v>
      </c>
      <c r="T380" s="6"/>
      <c r="U380" s="21"/>
      <c r="V380" s="21"/>
      <c r="W380" s="4"/>
      <c r="Y380" s="7"/>
      <c r="Z380" s="9">
        <f>+'[2]5 -Produccion '!F167*$S$3</f>
        <v>0</v>
      </c>
      <c r="AA380" s="9">
        <f>+'[2]13- Costo por servicio-producto'!E569</f>
        <v>0</v>
      </c>
      <c r="AB380" s="9">
        <f t="shared" si="57"/>
        <v>0</v>
      </c>
      <c r="AC380" s="81">
        <f t="shared" si="58"/>
        <v>0</v>
      </c>
      <c r="AD380" s="6"/>
      <c r="AE380" s="21"/>
      <c r="AF380" s="21"/>
      <c r="AG380" s="4"/>
      <c r="AI380" s="7"/>
      <c r="AJ380" s="9">
        <f>+'[2]5 -Produccion '!G373*$R$3</f>
        <v>0</v>
      </c>
      <c r="AK380" s="9">
        <f>+'[2]13- Costo por servicio-producto'!E975</f>
        <v>0</v>
      </c>
      <c r="AL380" s="9">
        <f t="shared" si="59"/>
        <v>0</v>
      </c>
      <c r="AM380" s="81">
        <f t="shared" si="60"/>
        <v>0</v>
      </c>
      <c r="AN380" s="6"/>
      <c r="AO380" s="21"/>
      <c r="AP380" s="21"/>
      <c r="AQ380" s="4"/>
      <c r="AS380" s="7"/>
      <c r="AT380" s="9">
        <f>+'[2]5 -Produccion '!H167*$S$3</f>
        <v>0</v>
      </c>
      <c r="AU380" s="9">
        <f>+'[2]13- Costo por servicio-producto'!E969</f>
        <v>0</v>
      </c>
      <c r="AV380" s="9">
        <f t="shared" si="61"/>
        <v>0</v>
      </c>
      <c r="AW380" s="81">
        <f t="shared" si="62"/>
        <v>0</v>
      </c>
      <c r="AX380" s="6"/>
      <c r="AY380" s="21"/>
      <c r="AZ380" s="21"/>
      <c r="BA380" s="4"/>
    </row>
    <row r="381" spans="2:53" ht="13.8" thickBot="1">
      <c r="B381" s="97"/>
      <c r="C381" s="99"/>
      <c r="D381" s="83" t="s">
        <v>564</v>
      </c>
      <c r="E381" s="7"/>
      <c r="F381" s="21"/>
      <c r="G381" s="9">
        <f>+'[2]13- Costo por servicio-producto'!E170</f>
        <v>0</v>
      </c>
      <c r="H381" s="9">
        <f t="shared" si="52"/>
        <v>0</v>
      </c>
      <c r="I381" s="81">
        <f t="shared" si="53"/>
        <v>0</v>
      </c>
      <c r="J381" s="6"/>
      <c r="K381" s="21"/>
      <c r="L381" s="21"/>
      <c r="M381" s="4"/>
      <c r="O381" s="7"/>
      <c r="P381" s="9">
        <f>+'[2]5 -Produccion '!E168*$S$3</f>
        <v>7</v>
      </c>
      <c r="Q381" s="9">
        <f t="shared" si="54"/>
        <v>5103</v>
      </c>
      <c r="R381" s="9">
        <f t="shared" si="55"/>
        <v>5.3516819571865441E-3</v>
      </c>
      <c r="S381" s="81">
        <f t="shared" si="56"/>
        <v>35721</v>
      </c>
      <c r="T381" s="6"/>
      <c r="U381" s="21"/>
      <c r="V381" s="21"/>
      <c r="W381" s="4"/>
      <c r="Y381" s="7"/>
      <c r="Z381" s="9">
        <f>+'[2]5 -Produccion '!F168*$S$3</f>
        <v>6.75</v>
      </c>
      <c r="AA381" s="9">
        <f>+'[2]13- Costo por servicio-producto'!E570</f>
        <v>0</v>
      </c>
      <c r="AB381" s="9">
        <f t="shared" si="57"/>
        <v>1.0165662650602409E-2</v>
      </c>
      <c r="AC381" s="81">
        <f t="shared" si="58"/>
        <v>0</v>
      </c>
      <c r="AD381" s="6"/>
      <c r="AE381" s="21"/>
      <c r="AF381" s="21"/>
      <c r="AG381" s="4"/>
      <c r="AI381" s="7"/>
      <c r="AJ381" s="9">
        <f>+'[2]5 -Produccion '!G374*$R$3</f>
        <v>0</v>
      </c>
      <c r="AK381" s="9">
        <f>+'[2]13- Costo por servicio-producto'!E976</f>
        <v>0</v>
      </c>
      <c r="AL381" s="9">
        <f t="shared" si="59"/>
        <v>0</v>
      </c>
      <c r="AM381" s="81">
        <f t="shared" si="60"/>
        <v>0</v>
      </c>
      <c r="AN381" s="6"/>
      <c r="AO381" s="21"/>
      <c r="AP381" s="21"/>
      <c r="AQ381" s="4"/>
      <c r="AS381" s="7"/>
      <c r="AT381" s="9">
        <f>+'[2]5 -Produccion '!H168*$S$3</f>
        <v>0</v>
      </c>
      <c r="AU381" s="9">
        <f>+'[2]13- Costo por servicio-producto'!E970</f>
        <v>0</v>
      </c>
      <c r="AV381" s="9">
        <f t="shared" si="61"/>
        <v>0</v>
      </c>
      <c r="AW381" s="81">
        <f t="shared" si="62"/>
        <v>0</v>
      </c>
      <c r="AX381" s="6"/>
      <c r="AY381" s="21"/>
      <c r="AZ381" s="21"/>
      <c r="BA381" s="4"/>
    </row>
    <row r="382" spans="2:53" ht="13.8" thickBot="1">
      <c r="B382" s="97"/>
      <c r="C382" s="100" t="s">
        <v>30</v>
      </c>
      <c r="D382" s="83" t="s">
        <v>565</v>
      </c>
      <c r="E382" s="7" t="s">
        <v>412</v>
      </c>
      <c r="F382" s="21">
        <v>54</v>
      </c>
      <c r="G382" s="9">
        <f>+'[2]13- Costo por servicio-producto'!E171</f>
        <v>0</v>
      </c>
      <c r="H382" s="9">
        <f t="shared" si="52"/>
        <v>7.407407407407407E-2</v>
      </c>
      <c r="I382" s="81">
        <f t="shared" si="53"/>
        <v>0</v>
      </c>
      <c r="J382" s="6"/>
      <c r="K382" s="21"/>
      <c r="L382" s="21"/>
      <c r="M382" s="4"/>
      <c r="O382" s="7" t="s">
        <v>412</v>
      </c>
      <c r="P382" s="9">
        <f>+'[2]5 -Produccion '!E169*$S$3</f>
        <v>46</v>
      </c>
      <c r="Q382" s="9">
        <f t="shared" si="54"/>
        <v>33534</v>
      </c>
      <c r="R382" s="9">
        <f t="shared" si="55"/>
        <v>3.5168195718654434E-2</v>
      </c>
      <c r="S382" s="81">
        <f t="shared" si="56"/>
        <v>1542564</v>
      </c>
      <c r="T382" s="6"/>
      <c r="U382" s="21"/>
      <c r="V382" s="21"/>
      <c r="W382" s="4"/>
      <c r="Y382" s="7" t="s">
        <v>412</v>
      </c>
      <c r="Z382" s="9">
        <f>+'[2]5 -Produccion '!F169*$S$3</f>
        <v>51.25</v>
      </c>
      <c r="AA382" s="9">
        <f>+'[2]13- Costo por servicio-producto'!E571</f>
        <v>0</v>
      </c>
      <c r="AB382" s="9">
        <f t="shared" si="57"/>
        <v>7.7183734939759038E-2</v>
      </c>
      <c r="AC382" s="81">
        <f t="shared" si="58"/>
        <v>0</v>
      </c>
      <c r="AD382" s="6"/>
      <c r="AE382" s="21"/>
      <c r="AF382" s="21"/>
      <c r="AG382" s="4"/>
      <c r="AI382" s="7" t="s">
        <v>412</v>
      </c>
      <c r="AJ382" s="9">
        <f>+'[2]5 -Produccion '!G375*$R$3</f>
        <v>0</v>
      </c>
      <c r="AK382" s="9">
        <f>+'[2]13- Costo por servicio-producto'!E977</f>
        <v>0</v>
      </c>
      <c r="AL382" s="9">
        <f t="shared" si="59"/>
        <v>0</v>
      </c>
      <c r="AM382" s="81">
        <f t="shared" si="60"/>
        <v>0</v>
      </c>
      <c r="AN382" s="6"/>
      <c r="AO382" s="21"/>
      <c r="AP382" s="21"/>
      <c r="AQ382" s="4"/>
      <c r="AS382" s="7" t="s">
        <v>412</v>
      </c>
      <c r="AT382" s="9">
        <f>+'[2]5 -Produccion '!H169*$S$3</f>
        <v>54</v>
      </c>
      <c r="AU382" s="9">
        <f>+'[2]13- Costo por servicio-producto'!E971</f>
        <v>0</v>
      </c>
      <c r="AV382" s="9">
        <f t="shared" si="61"/>
        <v>9.9815157116451017E-2</v>
      </c>
      <c r="AW382" s="81">
        <f t="shared" si="62"/>
        <v>0</v>
      </c>
      <c r="AX382" s="6"/>
      <c r="AY382" s="21"/>
      <c r="AZ382" s="21"/>
      <c r="BA382" s="4"/>
    </row>
    <row r="383" spans="2:53" ht="13.8" thickBot="1">
      <c r="B383" s="97"/>
      <c r="C383" s="97"/>
      <c r="D383" s="83" t="s">
        <v>566</v>
      </c>
      <c r="E383" s="7"/>
      <c r="F383" s="21"/>
      <c r="G383" s="9">
        <f>+'[2]13- Costo por servicio-producto'!E172</f>
        <v>0</v>
      </c>
      <c r="H383" s="9">
        <f t="shared" si="52"/>
        <v>0</v>
      </c>
      <c r="I383" s="81">
        <f t="shared" si="53"/>
        <v>0</v>
      </c>
      <c r="J383" s="6"/>
      <c r="K383" s="21"/>
      <c r="L383" s="21"/>
      <c r="M383" s="4"/>
      <c r="O383" s="7"/>
      <c r="P383" s="9">
        <f>+'[2]5 -Produccion '!E170*$S$3</f>
        <v>46</v>
      </c>
      <c r="Q383" s="9">
        <f t="shared" si="54"/>
        <v>33534</v>
      </c>
      <c r="R383" s="9">
        <f t="shared" si="55"/>
        <v>3.5168195718654434E-2</v>
      </c>
      <c r="S383" s="81">
        <f t="shared" si="56"/>
        <v>1542564</v>
      </c>
      <c r="T383" s="6"/>
      <c r="U383" s="21"/>
      <c r="V383" s="21"/>
      <c r="W383" s="4"/>
      <c r="Y383" s="7"/>
      <c r="Z383" s="9">
        <f>+'[2]5 -Produccion '!F170*$S$3</f>
        <v>51.25</v>
      </c>
      <c r="AA383" s="9">
        <f>+'[2]13- Costo por servicio-producto'!E572</f>
        <v>0</v>
      </c>
      <c r="AB383" s="9">
        <f t="shared" si="57"/>
        <v>7.7183734939759038E-2</v>
      </c>
      <c r="AC383" s="81">
        <f t="shared" si="58"/>
        <v>0</v>
      </c>
      <c r="AD383" s="6"/>
      <c r="AE383" s="21"/>
      <c r="AF383" s="21"/>
      <c r="AG383" s="4"/>
      <c r="AI383" s="7"/>
      <c r="AJ383" s="9">
        <f>+'[2]5 -Produccion '!G376*$R$3</f>
        <v>0</v>
      </c>
      <c r="AK383" s="9">
        <f>+'[2]13- Costo por servicio-producto'!E978</f>
        <v>0</v>
      </c>
      <c r="AL383" s="9">
        <f t="shared" si="59"/>
        <v>0</v>
      </c>
      <c r="AM383" s="81">
        <f t="shared" si="60"/>
        <v>0</v>
      </c>
      <c r="AN383" s="6"/>
      <c r="AO383" s="21"/>
      <c r="AP383" s="21"/>
      <c r="AQ383" s="4"/>
      <c r="AS383" s="7"/>
      <c r="AT383" s="9">
        <f>+'[2]5 -Produccion '!H170*$S$3</f>
        <v>54</v>
      </c>
      <c r="AU383" s="9">
        <f>+'[2]13- Costo por servicio-producto'!E972</f>
        <v>0</v>
      </c>
      <c r="AV383" s="9">
        <f t="shared" si="61"/>
        <v>9.9815157116451017E-2</v>
      </c>
      <c r="AW383" s="81">
        <f t="shared" si="62"/>
        <v>0</v>
      </c>
      <c r="AX383" s="6"/>
      <c r="AY383" s="21"/>
      <c r="AZ383" s="21"/>
      <c r="BA383" s="4"/>
    </row>
    <row r="384" spans="2:53" ht="13.8" thickBot="1">
      <c r="B384" s="97"/>
      <c r="C384" s="97"/>
      <c r="D384" s="83" t="s">
        <v>567</v>
      </c>
      <c r="E384" s="7"/>
      <c r="F384" s="21"/>
      <c r="G384" s="9">
        <f>+'[2]13- Costo por servicio-producto'!E173</f>
        <v>0</v>
      </c>
      <c r="H384" s="9">
        <f t="shared" si="52"/>
        <v>0</v>
      </c>
      <c r="I384" s="81">
        <f t="shared" si="53"/>
        <v>0</v>
      </c>
      <c r="J384" s="6"/>
      <c r="K384" s="21"/>
      <c r="L384" s="21"/>
      <c r="M384" s="4"/>
      <c r="O384" s="7"/>
      <c r="P384" s="9">
        <f>+'[2]5 -Produccion '!E171*$S$3</f>
        <v>0</v>
      </c>
      <c r="Q384" s="9">
        <f t="shared" si="54"/>
        <v>0</v>
      </c>
      <c r="R384" s="9">
        <f t="shared" si="55"/>
        <v>0</v>
      </c>
      <c r="S384" s="81">
        <f t="shared" si="56"/>
        <v>0</v>
      </c>
      <c r="T384" s="6"/>
      <c r="U384" s="21"/>
      <c r="V384" s="21"/>
      <c r="W384" s="4"/>
      <c r="Y384" s="7"/>
      <c r="Z384" s="9">
        <f>+'[2]5 -Produccion '!F171*$S$3</f>
        <v>0</v>
      </c>
      <c r="AA384" s="9">
        <f>+'[2]13- Costo por servicio-producto'!E573</f>
        <v>0</v>
      </c>
      <c r="AB384" s="9">
        <f t="shared" si="57"/>
        <v>0</v>
      </c>
      <c r="AC384" s="81">
        <f t="shared" si="58"/>
        <v>0</v>
      </c>
      <c r="AD384" s="6"/>
      <c r="AE384" s="21"/>
      <c r="AF384" s="21"/>
      <c r="AG384" s="4"/>
      <c r="AI384" s="7"/>
      <c r="AJ384" s="9">
        <f>+'[2]5 -Produccion '!G377*$R$3</f>
        <v>0</v>
      </c>
      <c r="AK384" s="9">
        <f>+'[2]13- Costo por servicio-producto'!E979</f>
        <v>0</v>
      </c>
      <c r="AL384" s="9">
        <f t="shared" si="59"/>
        <v>0</v>
      </c>
      <c r="AM384" s="81">
        <f t="shared" si="60"/>
        <v>0</v>
      </c>
      <c r="AN384" s="6"/>
      <c r="AO384" s="21"/>
      <c r="AP384" s="21"/>
      <c r="AQ384" s="4"/>
      <c r="AS384" s="7"/>
      <c r="AT384" s="9">
        <f>+'[2]5 -Produccion '!H171*$S$3</f>
        <v>0</v>
      </c>
      <c r="AU384" s="9">
        <f>+'[2]13- Costo por servicio-producto'!E973</f>
        <v>0</v>
      </c>
      <c r="AV384" s="9">
        <f t="shared" si="61"/>
        <v>0</v>
      </c>
      <c r="AW384" s="81">
        <f t="shared" si="62"/>
        <v>0</v>
      </c>
      <c r="AX384" s="6"/>
      <c r="AY384" s="21"/>
      <c r="AZ384" s="21"/>
      <c r="BA384" s="4"/>
    </row>
    <row r="385" spans="2:53" ht="13.8" thickBot="1">
      <c r="B385" s="97"/>
      <c r="C385" s="99"/>
      <c r="D385" s="83" t="s">
        <v>568</v>
      </c>
      <c r="E385" s="7"/>
      <c r="F385" s="21"/>
      <c r="G385" s="9">
        <f>+'[2]13- Costo por servicio-producto'!E174</f>
        <v>0</v>
      </c>
      <c r="H385" s="9">
        <f t="shared" si="52"/>
        <v>0</v>
      </c>
      <c r="I385" s="81">
        <f t="shared" si="53"/>
        <v>0</v>
      </c>
      <c r="J385" s="6"/>
      <c r="K385" s="21"/>
      <c r="L385" s="21"/>
      <c r="M385" s="4"/>
      <c r="O385" s="7"/>
      <c r="P385" s="9">
        <f>+'[2]5 -Produccion '!E172*$S$3</f>
        <v>0</v>
      </c>
      <c r="Q385" s="9">
        <f t="shared" si="54"/>
        <v>0</v>
      </c>
      <c r="R385" s="9">
        <f t="shared" si="55"/>
        <v>0</v>
      </c>
      <c r="S385" s="81">
        <f t="shared" si="56"/>
        <v>0</v>
      </c>
      <c r="T385" s="6"/>
      <c r="U385" s="21"/>
      <c r="V385" s="21"/>
      <c r="W385" s="4"/>
      <c r="Y385" s="7"/>
      <c r="Z385" s="9">
        <f>+'[2]5 -Produccion '!F172*$S$3</f>
        <v>0</v>
      </c>
      <c r="AA385" s="9">
        <f>+'[2]13- Costo por servicio-producto'!E574</f>
        <v>0</v>
      </c>
      <c r="AB385" s="9">
        <f t="shared" si="57"/>
        <v>0</v>
      </c>
      <c r="AC385" s="81">
        <f t="shared" si="58"/>
        <v>0</v>
      </c>
      <c r="AD385" s="6"/>
      <c r="AE385" s="21"/>
      <c r="AF385" s="21"/>
      <c r="AG385" s="4"/>
      <c r="AI385" s="7"/>
      <c r="AJ385" s="9">
        <f>+'[2]5 -Produccion '!G378*$R$3</f>
        <v>0</v>
      </c>
      <c r="AK385" s="9">
        <f>+'[2]13- Costo por servicio-producto'!E980</f>
        <v>0</v>
      </c>
      <c r="AL385" s="9">
        <f t="shared" si="59"/>
        <v>0</v>
      </c>
      <c r="AM385" s="81">
        <f t="shared" si="60"/>
        <v>0</v>
      </c>
      <c r="AN385" s="6"/>
      <c r="AO385" s="21"/>
      <c r="AP385" s="21"/>
      <c r="AQ385" s="4"/>
      <c r="AS385" s="7"/>
      <c r="AT385" s="9">
        <f>+'[2]5 -Produccion '!H172*$S$3</f>
        <v>0</v>
      </c>
      <c r="AU385" s="9">
        <f>+'[2]13- Costo por servicio-producto'!E974</f>
        <v>0</v>
      </c>
      <c r="AV385" s="9">
        <f t="shared" si="61"/>
        <v>0</v>
      </c>
      <c r="AW385" s="81">
        <f t="shared" si="62"/>
        <v>0</v>
      </c>
      <c r="AX385" s="6"/>
      <c r="AY385" s="21"/>
      <c r="AZ385" s="21"/>
      <c r="BA385" s="4"/>
    </row>
    <row r="386" spans="2:53" ht="13.8" thickBot="1">
      <c r="B386" s="97"/>
      <c r="C386" s="100" t="s">
        <v>31</v>
      </c>
      <c r="D386" s="83" t="s">
        <v>569</v>
      </c>
      <c r="E386" s="7"/>
      <c r="F386" s="21"/>
      <c r="G386" s="9">
        <f>+'[2]13- Costo por servicio-producto'!E175</f>
        <v>0</v>
      </c>
      <c r="H386" s="9">
        <f t="shared" si="52"/>
        <v>0</v>
      </c>
      <c r="I386" s="81">
        <f t="shared" si="53"/>
        <v>0</v>
      </c>
      <c r="J386" s="6"/>
      <c r="K386" s="21"/>
      <c r="L386" s="21"/>
      <c r="M386" s="4"/>
      <c r="O386" s="7"/>
      <c r="P386" s="9">
        <f>+'[2]5 -Produccion '!E173*$S$3</f>
        <v>0</v>
      </c>
      <c r="Q386" s="9">
        <f t="shared" si="54"/>
        <v>0</v>
      </c>
      <c r="R386" s="9">
        <f t="shared" si="55"/>
        <v>0</v>
      </c>
      <c r="S386" s="81">
        <f t="shared" si="56"/>
        <v>0</v>
      </c>
      <c r="T386" s="6"/>
      <c r="U386" s="21"/>
      <c r="V386" s="21"/>
      <c r="W386" s="4"/>
      <c r="Y386" s="7"/>
      <c r="Z386" s="9">
        <f>+'[2]5 -Produccion '!F173*$S$3</f>
        <v>0</v>
      </c>
      <c r="AA386" s="9">
        <f>+'[2]13- Costo por servicio-producto'!E575</f>
        <v>0</v>
      </c>
      <c r="AB386" s="9">
        <f t="shared" si="57"/>
        <v>0</v>
      </c>
      <c r="AC386" s="81">
        <f t="shared" si="58"/>
        <v>0</v>
      </c>
      <c r="AD386" s="6"/>
      <c r="AE386" s="21"/>
      <c r="AF386" s="21"/>
      <c r="AG386" s="4"/>
      <c r="AI386" s="7"/>
      <c r="AJ386" s="9">
        <f>+'[2]5 -Produccion '!G379*$R$3</f>
        <v>0</v>
      </c>
      <c r="AK386" s="9">
        <f>+'[2]13- Costo por servicio-producto'!E981</f>
        <v>0</v>
      </c>
      <c r="AL386" s="9">
        <f t="shared" si="59"/>
        <v>0</v>
      </c>
      <c r="AM386" s="81">
        <f t="shared" si="60"/>
        <v>0</v>
      </c>
      <c r="AN386" s="6"/>
      <c r="AO386" s="21"/>
      <c r="AP386" s="21"/>
      <c r="AQ386" s="4"/>
      <c r="AS386" s="7"/>
      <c r="AT386" s="9">
        <f>+'[2]5 -Produccion '!H173*$S$3</f>
        <v>0</v>
      </c>
      <c r="AU386" s="9">
        <f>+'[2]13- Costo por servicio-producto'!E975</f>
        <v>0</v>
      </c>
      <c r="AV386" s="9">
        <f t="shared" si="61"/>
        <v>0</v>
      </c>
      <c r="AW386" s="81">
        <f t="shared" si="62"/>
        <v>0</v>
      </c>
      <c r="AX386" s="6"/>
      <c r="AY386" s="21"/>
      <c r="AZ386" s="21"/>
      <c r="BA386" s="4"/>
    </row>
    <row r="387" spans="2:53" ht="13.8" thickBot="1">
      <c r="B387" s="97"/>
      <c r="C387" s="97"/>
      <c r="D387" s="83" t="s">
        <v>570</v>
      </c>
      <c r="E387" s="7"/>
      <c r="F387" s="21"/>
      <c r="G387" s="9">
        <f>+'[2]13- Costo por servicio-producto'!E176</f>
        <v>0</v>
      </c>
      <c r="H387" s="9">
        <f t="shared" si="52"/>
        <v>0</v>
      </c>
      <c r="I387" s="81">
        <f t="shared" si="53"/>
        <v>0</v>
      </c>
      <c r="J387" s="6"/>
      <c r="K387" s="21"/>
      <c r="L387" s="21"/>
      <c r="M387" s="4"/>
      <c r="O387" s="7"/>
      <c r="P387" s="9">
        <f>+'[2]5 -Produccion '!E174*$S$3</f>
        <v>0</v>
      </c>
      <c r="Q387" s="9">
        <f t="shared" si="54"/>
        <v>0</v>
      </c>
      <c r="R387" s="9">
        <f t="shared" si="55"/>
        <v>0</v>
      </c>
      <c r="S387" s="81">
        <f t="shared" si="56"/>
        <v>0</v>
      </c>
      <c r="T387" s="6"/>
      <c r="U387" s="21"/>
      <c r="V387" s="21"/>
      <c r="W387" s="4"/>
      <c r="Y387" s="7"/>
      <c r="Z387" s="9">
        <f>+'[2]5 -Produccion '!F174*$S$3</f>
        <v>0</v>
      </c>
      <c r="AA387" s="9">
        <f>+'[2]13- Costo por servicio-producto'!E576</f>
        <v>0</v>
      </c>
      <c r="AB387" s="9">
        <f t="shared" si="57"/>
        <v>0</v>
      </c>
      <c r="AC387" s="81">
        <f t="shared" si="58"/>
        <v>0</v>
      </c>
      <c r="AD387" s="6"/>
      <c r="AE387" s="21"/>
      <c r="AF387" s="21"/>
      <c r="AG387" s="4"/>
      <c r="AI387" s="7"/>
      <c r="AJ387" s="9">
        <f>+'[2]5 -Produccion '!G380*$R$3</f>
        <v>0</v>
      </c>
      <c r="AK387" s="9">
        <f>+'[2]13- Costo por servicio-producto'!E982</f>
        <v>0</v>
      </c>
      <c r="AL387" s="9">
        <f t="shared" si="59"/>
        <v>0</v>
      </c>
      <c r="AM387" s="81">
        <f t="shared" si="60"/>
        <v>0</v>
      </c>
      <c r="AN387" s="6"/>
      <c r="AO387" s="21"/>
      <c r="AP387" s="21"/>
      <c r="AQ387" s="4"/>
      <c r="AS387" s="7"/>
      <c r="AT387" s="9">
        <f>+'[2]5 -Produccion '!H174*$S$3</f>
        <v>0</v>
      </c>
      <c r="AU387" s="9">
        <f>+'[2]13- Costo por servicio-producto'!E976</f>
        <v>0</v>
      </c>
      <c r="AV387" s="9">
        <f t="shared" si="61"/>
        <v>0</v>
      </c>
      <c r="AW387" s="81">
        <f t="shared" si="62"/>
        <v>0</v>
      </c>
      <c r="AX387" s="6"/>
      <c r="AY387" s="21"/>
      <c r="AZ387" s="21"/>
      <c r="BA387" s="4"/>
    </row>
    <row r="388" spans="2:53" ht="13.8" thickBot="1">
      <c r="B388" s="97"/>
      <c r="C388" s="97"/>
      <c r="D388" s="83" t="s">
        <v>571</v>
      </c>
      <c r="E388" s="7"/>
      <c r="F388" s="21"/>
      <c r="G388" s="9">
        <f>+'[2]13- Costo por servicio-producto'!E177</f>
        <v>0</v>
      </c>
      <c r="H388" s="9">
        <f t="shared" si="52"/>
        <v>0</v>
      </c>
      <c r="I388" s="81">
        <f t="shared" si="53"/>
        <v>0</v>
      </c>
      <c r="J388" s="6"/>
      <c r="K388" s="21"/>
      <c r="L388" s="21"/>
      <c r="M388" s="4"/>
      <c r="O388" s="7"/>
      <c r="P388" s="9">
        <f>+'[2]5 -Produccion '!E175*$S$3</f>
        <v>0</v>
      </c>
      <c r="Q388" s="9">
        <f t="shared" si="54"/>
        <v>0</v>
      </c>
      <c r="R388" s="9">
        <f t="shared" si="55"/>
        <v>0</v>
      </c>
      <c r="S388" s="81">
        <f t="shared" si="56"/>
        <v>0</v>
      </c>
      <c r="T388" s="6"/>
      <c r="U388" s="21"/>
      <c r="V388" s="21"/>
      <c r="W388" s="4"/>
      <c r="Y388" s="7"/>
      <c r="Z388" s="9">
        <f>+'[2]5 -Produccion '!F175*$S$3</f>
        <v>0</v>
      </c>
      <c r="AA388" s="9">
        <f>+'[2]13- Costo por servicio-producto'!E577</f>
        <v>0</v>
      </c>
      <c r="AB388" s="9">
        <f t="shared" si="57"/>
        <v>0</v>
      </c>
      <c r="AC388" s="81">
        <f t="shared" si="58"/>
        <v>0</v>
      </c>
      <c r="AD388" s="6"/>
      <c r="AE388" s="21"/>
      <c r="AF388" s="21"/>
      <c r="AG388" s="4"/>
      <c r="AI388" s="7"/>
      <c r="AJ388" s="9">
        <f>+'[2]5 -Produccion '!G381*$R$3</f>
        <v>0</v>
      </c>
      <c r="AK388" s="9">
        <f>+'[2]13- Costo por servicio-producto'!E983</f>
        <v>0</v>
      </c>
      <c r="AL388" s="9">
        <f t="shared" si="59"/>
        <v>0</v>
      </c>
      <c r="AM388" s="81">
        <f t="shared" si="60"/>
        <v>0</v>
      </c>
      <c r="AN388" s="6"/>
      <c r="AO388" s="21"/>
      <c r="AP388" s="21"/>
      <c r="AQ388" s="4"/>
      <c r="AS388" s="7"/>
      <c r="AT388" s="9">
        <f>+'[2]5 -Produccion '!H175*$S$3</f>
        <v>0</v>
      </c>
      <c r="AU388" s="9">
        <f>+'[2]13- Costo por servicio-producto'!E977</f>
        <v>0</v>
      </c>
      <c r="AV388" s="9">
        <f t="shared" si="61"/>
        <v>0</v>
      </c>
      <c r="AW388" s="81">
        <f t="shared" si="62"/>
        <v>0</v>
      </c>
      <c r="AX388" s="6"/>
      <c r="AY388" s="21"/>
      <c r="AZ388" s="21"/>
      <c r="BA388" s="4"/>
    </row>
    <row r="389" spans="2:53" ht="13.8" thickBot="1">
      <c r="B389" s="97"/>
      <c r="C389" s="97"/>
      <c r="D389" s="83" t="s">
        <v>572</v>
      </c>
      <c r="E389" s="7"/>
      <c r="F389" s="21"/>
      <c r="G389" s="9">
        <f>+'[2]13- Costo por servicio-producto'!E178</f>
        <v>0</v>
      </c>
      <c r="H389" s="9">
        <f t="shared" si="52"/>
        <v>0</v>
      </c>
      <c r="I389" s="81">
        <f t="shared" si="53"/>
        <v>0</v>
      </c>
      <c r="J389" s="6"/>
      <c r="K389" s="21"/>
      <c r="L389" s="21"/>
      <c r="M389" s="4"/>
      <c r="O389" s="7"/>
      <c r="P389" s="9">
        <f>+'[2]5 -Produccion '!E176*$S$3</f>
        <v>0</v>
      </c>
      <c r="Q389" s="9">
        <f t="shared" si="54"/>
        <v>0</v>
      </c>
      <c r="R389" s="9">
        <f t="shared" si="55"/>
        <v>0</v>
      </c>
      <c r="S389" s="81">
        <f t="shared" si="56"/>
        <v>0</v>
      </c>
      <c r="T389" s="6"/>
      <c r="U389" s="21"/>
      <c r="V389" s="21"/>
      <c r="W389" s="4"/>
      <c r="Y389" s="7"/>
      <c r="Z389" s="9">
        <f>+'[2]5 -Produccion '!F176*$S$3</f>
        <v>0</v>
      </c>
      <c r="AA389" s="9">
        <f>+'[2]13- Costo por servicio-producto'!E578</f>
        <v>0</v>
      </c>
      <c r="AB389" s="9">
        <f t="shared" si="57"/>
        <v>0</v>
      </c>
      <c r="AC389" s="81">
        <f t="shared" si="58"/>
        <v>0</v>
      </c>
      <c r="AD389" s="6"/>
      <c r="AE389" s="21"/>
      <c r="AF389" s="21"/>
      <c r="AG389" s="4"/>
      <c r="AI389" s="7"/>
      <c r="AJ389" s="9">
        <f>+'[2]5 -Produccion '!G382*$R$3</f>
        <v>0</v>
      </c>
      <c r="AK389" s="9">
        <f>+'[2]13- Costo por servicio-producto'!E984</f>
        <v>0</v>
      </c>
      <c r="AL389" s="9">
        <f t="shared" si="59"/>
        <v>0</v>
      </c>
      <c r="AM389" s="81">
        <f t="shared" si="60"/>
        <v>0</v>
      </c>
      <c r="AN389" s="6"/>
      <c r="AO389" s="21"/>
      <c r="AP389" s="21"/>
      <c r="AQ389" s="4"/>
      <c r="AS389" s="7"/>
      <c r="AT389" s="9">
        <f>+'[2]5 -Produccion '!H176*$S$3</f>
        <v>0</v>
      </c>
      <c r="AU389" s="9">
        <f>+'[2]13- Costo por servicio-producto'!E978</f>
        <v>0</v>
      </c>
      <c r="AV389" s="9">
        <f t="shared" si="61"/>
        <v>0</v>
      </c>
      <c r="AW389" s="81">
        <f t="shared" si="62"/>
        <v>0</v>
      </c>
      <c r="AX389" s="6"/>
      <c r="AY389" s="21"/>
      <c r="AZ389" s="21"/>
      <c r="BA389" s="4"/>
    </row>
    <row r="390" spans="2:53" ht="13.8" thickBot="1">
      <c r="B390" s="97"/>
      <c r="C390" s="97"/>
      <c r="D390" s="83" t="s">
        <v>573</v>
      </c>
      <c r="E390" s="7"/>
      <c r="F390" s="21"/>
      <c r="G390" s="9">
        <f>+'[2]13- Costo por servicio-producto'!E179</f>
        <v>0</v>
      </c>
      <c r="H390" s="9">
        <f t="shared" si="52"/>
        <v>0</v>
      </c>
      <c r="I390" s="81">
        <f t="shared" si="53"/>
        <v>0</v>
      </c>
      <c r="J390" s="6"/>
      <c r="K390" s="21"/>
      <c r="L390" s="21"/>
      <c r="M390" s="4"/>
      <c r="O390" s="7"/>
      <c r="P390" s="9">
        <f>+'[2]5 -Produccion '!E177*$S$3</f>
        <v>0</v>
      </c>
      <c r="Q390" s="9">
        <f t="shared" si="54"/>
        <v>0</v>
      </c>
      <c r="R390" s="9">
        <f t="shared" si="55"/>
        <v>0</v>
      </c>
      <c r="S390" s="81">
        <f t="shared" si="56"/>
        <v>0</v>
      </c>
      <c r="T390" s="6"/>
      <c r="U390" s="21"/>
      <c r="V390" s="21"/>
      <c r="W390" s="4"/>
      <c r="Y390" s="7"/>
      <c r="Z390" s="9">
        <f>+'[2]5 -Produccion '!F177*$S$3</f>
        <v>0</v>
      </c>
      <c r="AA390" s="9">
        <f>+'[2]13- Costo por servicio-producto'!E579</f>
        <v>0</v>
      </c>
      <c r="AB390" s="9">
        <f t="shared" si="57"/>
        <v>0</v>
      </c>
      <c r="AC390" s="81">
        <f t="shared" si="58"/>
        <v>0</v>
      </c>
      <c r="AD390" s="6"/>
      <c r="AE390" s="21"/>
      <c r="AF390" s="21"/>
      <c r="AG390" s="4"/>
      <c r="AI390" s="7"/>
      <c r="AJ390" s="9">
        <f>+'[2]5 -Produccion '!G383*$R$3</f>
        <v>0</v>
      </c>
      <c r="AK390" s="9">
        <f>+'[2]13- Costo por servicio-producto'!E985</f>
        <v>0</v>
      </c>
      <c r="AL390" s="9">
        <f t="shared" si="59"/>
        <v>0</v>
      </c>
      <c r="AM390" s="81">
        <f t="shared" si="60"/>
        <v>0</v>
      </c>
      <c r="AN390" s="6"/>
      <c r="AO390" s="21"/>
      <c r="AP390" s="21"/>
      <c r="AQ390" s="4"/>
      <c r="AS390" s="7"/>
      <c r="AT390" s="9">
        <f>+'[2]5 -Produccion '!H177*$S$3</f>
        <v>0</v>
      </c>
      <c r="AU390" s="9">
        <f>+'[2]13- Costo por servicio-producto'!E979</f>
        <v>0</v>
      </c>
      <c r="AV390" s="9">
        <f t="shared" si="61"/>
        <v>0</v>
      </c>
      <c r="AW390" s="81">
        <f t="shared" si="62"/>
        <v>0</v>
      </c>
      <c r="AX390" s="6"/>
      <c r="AY390" s="21"/>
      <c r="AZ390" s="21"/>
      <c r="BA390" s="4"/>
    </row>
    <row r="391" spans="2:53" ht="13.8" thickBot="1">
      <c r="B391" s="98"/>
      <c r="C391" s="98"/>
      <c r="D391" s="83" t="s">
        <v>574</v>
      </c>
      <c r="E391" s="7"/>
      <c r="F391" s="21"/>
      <c r="G391" s="9">
        <f>+'[2]13- Costo por servicio-producto'!E180</f>
        <v>0</v>
      </c>
      <c r="H391" s="9">
        <f t="shared" si="52"/>
        <v>0</v>
      </c>
      <c r="I391" s="81">
        <f t="shared" si="53"/>
        <v>0</v>
      </c>
      <c r="J391" s="6"/>
      <c r="K391" s="21"/>
      <c r="L391" s="21"/>
      <c r="M391" s="4"/>
      <c r="O391" s="7"/>
      <c r="P391" s="9">
        <f>+'[2]5 -Produccion '!E178*$S$3</f>
        <v>0</v>
      </c>
      <c r="Q391" s="9">
        <f t="shared" si="54"/>
        <v>0</v>
      </c>
      <c r="R391" s="9">
        <f t="shared" si="55"/>
        <v>0</v>
      </c>
      <c r="S391" s="81">
        <f t="shared" si="56"/>
        <v>0</v>
      </c>
      <c r="T391" s="6"/>
      <c r="U391" s="21"/>
      <c r="V391" s="21"/>
      <c r="W391" s="4"/>
      <c r="Y391" s="7"/>
      <c r="Z391" s="9">
        <f>+'[2]5 -Produccion '!F178*$S$3</f>
        <v>0</v>
      </c>
      <c r="AA391" s="9">
        <f>+'[2]13- Costo por servicio-producto'!E580</f>
        <v>0</v>
      </c>
      <c r="AB391" s="9">
        <f t="shared" si="57"/>
        <v>0</v>
      </c>
      <c r="AC391" s="81">
        <f t="shared" si="58"/>
        <v>0</v>
      </c>
      <c r="AD391" s="6"/>
      <c r="AE391" s="21"/>
      <c r="AF391" s="21"/>
      <c r="AG391" s="4"/>
      <c r="AI391" s="7"/>
      <c r="AJ391" s="9">
        <f>+'[2]5 -Produccion '!G384*$R$3</f>
        <v>0</v>
      </c>
      <c r="AK391" s="9">
        <f>+'[2]13- Costo por servicio-producto'!E986</f>
        <v>0</v>
      </c>
      <c r="AL391" s="9">
        <f t="shared" si="59"/>
        <v>0</v>
      </c>
      <c r="AM391" s="81">
        <f t="shared" si="60"/>
        <v>0</v>
      </c>
      <c r="AN391" s="6"/>
      <c r="AO391" s="21"/>
      <c r="AP391" s="21"/>
      <c r="AQ391" s="4"/>
      <c r="AS391" s="7"/>
      <c r="AT391" s="9">
        <f>+'[2]5 -Produccion '!H178*$S$3</f>
        <v>0</v>
      </c>
      <c r="AU391" s="9">
        <f>+'[2]13- Costo por servicio-producto'!E980</f>
        <v>0</v>
      </c>
      <c r="AV391" s="9">
        <f t="shared" si="61"/>
        <v>0</v>
      </c>
      <c r="AW391" s="81">
        <f t="shared" si="62"/>
        <v>0</v>
      </c>
      <c r="AX391" s="6"/>
      <c r="AY391" s="21"/>
      <c r="AZ391" s="21"/>
      <c r="BA391" s="4"/>
    </row>
    <row r="392" spans="2:53" ht="13.8" thickBot="1">
      <c r="B392" s="96" t="s">
        <v>32</v>
      </c>
      <c r="C392" s="96" t="s">
        <v>37</v>
      </c>
      <c r="D392" s="83" t="s">
        <v>575</v>
      </c>
      <c r="E392" s="7"/>
      <c r="F392" s="21"/>
      <c r="G392" s="9">
        <f>+'[2]13- Costo por servicio-producto'!E181</f>
        <v>0</v>
      </c>
      <c r="H392" s="9">
        <f t="shared" si="52"/>
        <v>0</v>
      </c>
      <c r="I392" s="81">
        <f t="shared" si="53"/>
        <v>0</v>
      </c>
      <c r="J392" s="6"/>
      <c r="K392" s="21"/>
      <c r="L392" s="21"/>
      <c r="M392" s="4"/>
      <c r="O392" s="7"/>
      <c r="P392" s="9">
        <f>+'[2]5 -Produccion '!E179*$S$3</f>
        <v>0</v>
      </c>
      <c r="Q392" s="9">
        <f t="shared" si="54"/>
        <v>0</v>
      </c>
      <c r="R392" s="9">
        <f t="shared" si="55"/>
        <v>0</v>
      </c>
      <c r="S392" s="81">
        <f t="shared" si="56"/>
        <v>0</v>
      </c>
      <c r="T392" s="6"/>
      <c r="U392" s="21"/>
      <c r="V392" s="21"/>
      <c r="W392" s="4"/>
      <c r="Y392" s="7"/>
      <c r="Z392" s="9">
        <f>+'[2]5 -Produccion '!F179*$S$3</f>
        <v>0</v>
      </c>
      <c r="AA392" s="9">
        <f>+'[2]13- Costo por servicio-producto'!E581</f>
        <v>0</v>
      </c>
      <c r="AB392" s="9">
        <f t="shared" si="57"/>
        <v>0</v>
      </c>
      <c r="AC392" s="81">
        <f t="shared" si="58"/>
        <v>0</v>
      </c>
      <c r="AD392" s="6"/>
      <c r="AE392" s="21"/>
      <c r="AF392" s="21"/>
      <c r="AG392" s="4"/>
      <c r="AI392" s="7"/>
      <c r="AJ392" s="9">
        <f>+'[2]5 -Produccion '!G385*$R$3</f>
        <v>0</v>
      </c>
      <c r="AK392" s="9">
        <f>+'[2]13- Costo por servicio-producto'!E987</f>
        <v>0</v>
      </c>
      <c r="AL392" s="9">
        <f t="shared" si="59"/>
        <v>0</v>
      </c>
      <c r="AM392" s="81">
        <f t="shared" si="60"/>
        <v>0</v>
      </c>
      <c r="AN392" s="6"/>
      <c r="AO392" s="21"/>
      <c r="AP392" s="21"/>
      <c r="AQ392" s="4"/>
      <c r="AS392" s="7"/>
      <c r="AT392" s="9">
        <f>+'[2]5 -Produccion '!H179*$S$3</f>
        <v>0</v>
      </c>
      <c r="AU392" s="9">
        <f>+'[2]13- Costo por servicio-producto'!E981</f>
        <v>0</v>
      </c>
      <c r="AV392" s="9">
        <f t="shared" si="61"/>
        <v>0</v>
      </c>
      <c r="AW392" s="81">
        <f t="shared" si="62"/>
        <v>0</v>
      </c>
      <c r="AX392" s="6"/>
      <c r="AY392" s="21"/>
      <c r="AZ392" s="21"/>
      <c r="BA392" s="4"/>
    </row>
    <row r="393" spans="2:53" ht="13.8" thickBot="1">
      <c r="B393" s="97"/>
      <c r="C393" s="97"/>
      <c r="D393" s="83" t="s">
        <v>576</v>
      </c>
      <c r="E393" s="7"/>
      <c r="F393" s="21"/>
      <c r="G393" s="9">
        <f>+'[2]13- Costo por servicio-producto'!E182</f>
        <v>0</v>
      </c>
      <c r="H393" s="9">
        <f t="shared" si="52"/>
        <v>0</v>
      </c>
      <c r="I393" s="81">
        <f t="shared" si="53"/>
        <v>0</v>
      </c>
      <c r="J393" s="6"/>
      <c r="K393" s="21"/>
      <c r="L393" s="21"/>
      <c r="M393" s="4"/>
      <c r="O393" s="7"/>
      <c r="P393" s="9">
        <f>+'[2]5 -Produccion '!E180*$S$3</f>
        <v>0</v>
      </c>
      <c r="Q393" s="9">
        <f t="shared" si="54"/>
        <v>0</v>
      </c>
      <c r="R393" s="9">
        <f t="shared" si="55"/>
        <v>0</v>
      </c>
      <c r="S393" s="81">
        <f t="shared" si="56"/>
        <v>0</v>
      </c>
      <c r="T393" s="6"/>
      <c r="U393" s="21"/>
      <c r="V393" s="21"/>
      <c r="W393" s="4"/>
      <c r="Y393" s="7"/>
      <c r="Z393" s="9">
        <f>+'[2]5 -Produccion '!F180*$S$3</f>
        <v>0</v>
      </c>
      <c r="AA393" s="9">
        <f>+'[2]13- Costo por servicio-producto'!E582</f>
        <v>0</v>
      </c>
      <c r="AB393" s="9">
        <f t="shared" si="57"/>
        <v>0</v>
      </c>
      <c r="AC393" s="81">
        <f t="shared" si="58"/>
        <v>0</v>
      </c>
      <c r="AD393" s="6"/>
      <c r="AE393" s="21"/>
      <c r="AF393" s="21"/>
      <c r="AG393" s="4"/>
      <c r="AI393" s="7"/>
      <c r="AJ393" s="9">
        <f>+'[2]5 -Produccion '!G386*$R$3</f>
        <v>0</v>
      </c>
      <c r="AK393" s="9">
        <f>+'[2]13- Costo por servicio-producto'!E988</f>
        <v>0</v>
      </c>
      <c r="AL393" s="9">
        <f t="shared" si="59"/>
        <v>0</v>
      </c>
      <c r="AM393" s="81">
        <f t="shared" si="60"/>
        <v>0</v>
      </c>
      <c r="AN393" s="6"/>
      <c r="AO393" s="21"/>
      <c r="AP393" s="21"/>
      <c r="AQ393" s="4"/>
      <c r="AS393" s="7"/>
      <c r="AT393" s="9">
        <f>+'[2]5 -Produccion '!H180*$S$3</f>
        <v>0</v>
      </c>
      <c r="AU393" s="9">
        <f>+'[2]13- Costo por servicio-producto'!E982</f>
        <v>0</v>
      </c>
      <c r="AV393" s="9">
        <f t="shared" si="61"/>
        <v>0</v>
      </c>
      <c r="AW393" s="81">
        <f t="shared" si="62"/>
        <v>0</v>
      </c>
      <c r="AX393" s="6"/>
      <c r="AY393" s="21"/>
      <c r="AZ393" s="21"/>
      <c r="BA393" s="4"/>
    </row>
    <row r="394" spans="2:53" ht="13.8" thickBot="1">
      <c r="B394" s="97"/>
      <c r="C394" s="99"/>
      <c r="D394" s="83" t="s">
        <v>577</v>
      </c>
      <c r="E394" s="7"/>
      <c r="F394" s="21"/>
      <c r="G394" s="9">
        <f>+'[2]13- Costo por servicio-producto'!E183</f>
        <v>0</v>
      </c>
      <c r="H394" s="9">
        <f t="shared" si="52"/>
        <v>0</v>
      </c>
      <c r="I394" s="81">
        <f t="shared" si="53"/>
        <v>0</v>
      </c>
      <c r="J394" s="6"/>
      <c r="K394" s="21"/>
      <c r="L394" s="21"/>
      <c r="M394" s="4"/>
      <c r="O394" s="7"/>
      <c r="P394" s="9">
        <f>+'[2]5 -Produccion '!E181*$S$3</f>
        <v>0</v>
      </c>
      <c r="Q394" s="9">
        <f t="shared" si="54"/>
        <v>0</v>
      </c>
      <c r="R394" s="9">
        <f t="shared" si="55"/>
        <v>0</v>
      </c>
      <c r="S394" s="81">
        <f t="shared" si="56"/>
        <v>0</v>
      </c>
      <c r="T394" s="6"/>
      <c r="U394" s="21"/>
      <c r="V394" s="21"/>
      <c r="W394" s="4"/>
      <c r="Y394" s="7"/>
      <c r="Z394" s="9">
        <f>+'[2]5 -Produccion '!F181*$S$3</f>
        <v>0</v>
      </c>
      <c r="AA394" s="9">
        <f>+'[2]13- Costo por servicio-producto'!E583</f>
        <v>0</v>
      </c>
      <c r="AB394" s="9">
        <f t="shared" si="57"/>
        <v>0</v>
      </c>
      <c r="AC394" s="81">
        <f t="shared" si="58"/>
        <v>0</v>
      </c>
      <c r="AD394" s="6"/>
      <c r="AE394" s="21"/>
      <c r="AF394" s="21"/>
      <c r="AG394" s="4"/>
      <c r="AI394" s="7"/>
      <c r="AJ394" s="9">
        <f>+'[2]5 -Produccion '!G387*$R$3</f>
        <v>0</v>
      </c>
      <c r="AK394" s="9">
        <f>+'[2]13- Costo por servicio-producto'!E989</f>
        <v>0</v>
      </c>
      <c r="AL394" s="9">
        <f t="shared" si="59"/>
        <v>0</v>
      </c>
      <c r="AM394" s="81">
        <f t="shared" si="60"/>
        <v>0</v>
      </c>
      <c r="AN394" s="6"/>
      <c r="AO394" s="21"/>
      <c r="AP394" s="21"/>
      <c r="AQ394" s="4"/>
      <c r="AS394" s="7"/>
      <c r="AT394" s="9">
        <f>+'[2]5 -Produccion '!H181*$S$3</f>
        <v>0</v>
      </c>
      <c r="AU394" s="9">
        <f>+'[2]13- Costo por servicio-producto'!E983</f>
        <v>0</v>
      </c>
      <c r="AV394" s="9">
        <f t="shared" si="61"/>
        <v>0</v>
      </c>
      <c r="AW394" s="81">
        <f t="shared" si="62"/>
        <v>0</v>
      </c>
      <c r="AX394" s="6"/>
      <c r="AY394" s="21"/>
      <c r="AZ394" s="21"/>
      <c r="BA394" s="4"/>
    </row>
    <row r="395" spans="2:53" ht="13.8" thickBot="1">
      <c r="B395" s="97"/>
      <c r="C395" s="84" t="s">
        <v>33</v>
      </c>
      <c r="D395" s="83" t="s">
        <v>578</v>
      </c>
      <c r="E395" s="7"/>
      <c r="F395" s="21"/>
      <c r="G395" s="9">
        <f>+'[2]13- Costo por servicio-producto'!E184</f>
        <v>0</v>
      </c>
      <c r="H395" s="9">
        <f t="shared" si="52"/>
        <v>0</v>
      </c>
      <c r="I395" s="81">
        <f t="shared" si="53"/>
        <v>0</v>
      </c>
      <c r="J395" s="6"/>
      <c r="K395" s="21"/>
      <c r="L395" s="21"/>
      <c r="M395" s="4"/>
      <c r="O395" s="7"/>
      <c r="P395" s="9">
        <f>+'[2]5 -Produccion '!E182*$S$3</f>
        <v>0</v>
      </c>
      <c r="Q395" s="9">
        <f t="shared" si="54"/>
        <v>0</v>
      </c>
      <c r="R395" s="9">
        <f t="shared" si="55"/>
        <v>0</v>
      </c>
      <c r="S395" s="81">
        <f t="shared" si="56"/>
        <v>0</v>
      </c>
      <c r="T395" s="6"/>
      <c r="U395" s="21"/>
      <c r="V395" s="21"/>
      <c r="W395" s="4"/>
      <c r="Y395" s="7"/>
      <c r="Z395" s="9">
        <f>+'[2]5 -Produccion '!F182*$S$3</f>
        <v>0</v>
      </c>
      <c r="AA395" s="9">
        <f>+'[2]13- Costo por servicio-producto'!E584</f>
        <v>0</v>
      </c>
      <c r="AB395" s="9">
        <f t="shared" si="57"/>
        <v>0</v>
      </c>
      <c r="AC395" s="81">
        <f t="shared" si="58"/>
        <v>0</v>
      </c>
      <c r="AD395" s="6"/>
      <c r="AE395" s="21"/>
      <c r="AF395" s="21"/>
      <c r="AG395" s="4"/>
      <c r="AI395" s="7"/>
      <c r="AJ395" s="9">
        <f>+'[2]5 -Produccion '!G388*$R$3</f>
        <v>0</v>
      </c>
      <c r="AK395" s="9">
        <f>+'[2]13- Costo por servicio-producto'!E990</f>
        <v>0</v>
      </c>
      <c r="AL395" s="9">
        <f t="shared" si="59"/>
        <v>0</v>
      </c>
      <c r="AM395" s="81">
        <f t="shared" si="60"/>
        <v>0</v>
      </c>
      <c r="AN395" s="6"/>
      <c r="AO395" s="21"/>
      <c r="AP395" s="21"/>
      <c r="AQ395" s="4"/>
      <c r="AS395" s="7"/>
      <c r="AT395" s="9">
        <f>+'[2]5 -Produccion '!H182*$S$3</f>
        <v>0</v>
      </c>
      <c r="AU395" s="9">
        <f>+'[2]13- Costo por servicio-producto'!E984</f>
        <v>0</v>
      </c>
      <c r="AV395" s="9">
        <f t="shared" si="61"/>
        <v>0</v>
      </c>
      <c r="AW395" s="81">
        <f t="shared" si="62"/>
        <v>0</v>
      </c>
      <c r="AX395" s="6"/>
      <c r="AY395" s="21"/>
      <c r="AZ395" s="21"/>
      <c r="BA395" s="4"/>
    </row>
    <row r="396" spans="2:53" ht="13.8" thickBot="1">
      <c r="B396" s="97"/>
      <c r="C396" s="84" t="s">
        <v>34</v>
      </c>
      <c r="D396" s="85" t="s">
        <v>49</v>
      </c>
      <c r="E396" s="7"/>
      <c r="F396" s="21"/>
      <c r="G396" s="9">
        <f>+'[2]13- Costo por servicio-producto'!E185</f>
        <v>0</v>
      </c>
      <c r="H396" s="9">
        <f t="shared" si="52"/>
        <v>0</v>
      </c>
      <c r="I396" s="81">
        <f t="shared" si="53"/>
        <v>0</v>
      </c>
      <c r="J396" s="6"/>
      <c r="K396" s="21"/>
      <c r="L396" s="21"/>
      <c r="M396" s="4"/>
      <c r="O396" s="7"/>
      <c r="P396" s="9">
        <f>+'[2]5 -Produccion '!E183*$S$3</f>
        <v>0</v>
      </c>
      <c r="Q396" s="9">
        <f t="shared" si="54"/>
        <v>0</v>
      </c>
      <c r="R396" s="9">
        <f t="shared" si="55"/>
        <v>0</v>
      </c>
      <c r="S396" s="81">
        <f t="shared" si="56"/>
        <v>0</v>
      </c>
      <c r="T396" s="6"/>
      <c r="U396" s="21"/>
      <c r="V396" s="21"/>
      <c r="W396" s="4"/>
      <c r="Y396" s="7"/>
      <c r="Z396" s="9">
        <f>+'[2]5 -Produccion '!F183*$S$3</f>
        <v>0</v>
      </c>
      <c r="AA396" s="9">
        <f>+'[2]13- Costo por servicio-producto'!E585</f>
        <v>0</v>
      </c>
      <c r="AB396" s="9">
        <f t="shared" si="57"/>
        <v>0</v>
      </c>
      <c r="AC396" s="81">
        <f t="shared" si="58"/>
        <v>0</v>
      </c>
      <c r="AD396" s="6"/>
      <c r="AE396" s="21"/>
      <c r="AF396" s="21"/>
      <c r="AG396" s="4"/>
      <c r="AI396" s="7"/>
      <c r="AJ396" s="9">
        <f>+'[2]5 -Produccion '!G389*$R$3</f>
        <v>0</v>
      </c>
      <c r="AK396" s="9">
        <f>+'[2]13- Costo por servicio-producto'!E991</f>
        <v>0</v>
      </c>
      <c r="AL396" s="9">
        <f t="shared" si="59"/>
        <v>0</v>
      </c>
      <c r="AM396" s="81">
        <f t="shared" si="60"/>
        <v>0</v>
      </c>
      <c r="AN396" s="6"/>
      <c r="AO396" s="21"/>
      <c r="AP396" s="21"/>
      <c r="AQ396" s="4"/>
      <c r="AS396" s="7"/>
      <c r="AT396" s="9">
        <f>+'[2]5 -Produccion '!H183*$S$3</f>
        <v>0</v>
      </c>
      <c r="AU396" s="9">
        <f>+'[2]13- Costo por servicio-producto'!E985</f>
        <v>0</v>
      </c>
      <c r="AV396" s="9">
        <f t="shared" si="61"/>
        <v>0</v>
      </c>
      <c r="AW396" s="81">
        <f t="shared" si="62"/>
        <v>0</v>
      </c>
      <c r="AX396" s="6"/>
      <c r="AY396" s="21"/>
      <c r="AZ396" s="21"/>
      <c r="BA396" s="4"/>
    </row>
    <row r="397" spans="2:53" ht="13.8" thickBot="1">
      <c r="B397" s="97"/>
      <c r="C397" s="84" t="s">
        <v>35</v>
      </c>
      <c r="D397" s="83" t="s">
        <v>579</v>
      </c>
      <c r="E397" s="7"/>
      <c r="F397" s="21"/>
      <c r="G397" s="9">
        <f>+'[2]13- Costo por servicio-producto'!E186</f>
        <v>0</v>
      </c>
      <c r="H397" s="9">
        <f t="shared" si="52"/>
        <v>0</v>
      </c>
      <c r="I397" s="81">
        <f t="shared" si="53"/>
        <v>0</v>
      </c>
      <c r="J397" s="6"/>
      <c r="K397" s="21"/>
      <c r="L397" s="21"/>
      <c r="M397" s="4"/>
      <c r="O397" s="7"/>
      <c r="P397" s="9">
        <f>+'[2]5 -Produccion '!E184*$S$3</f>
        <v>0</v>
      </c>
      <c r="Q397" s="9">
        <f t="shared" si="54"/>
        <v>0</v>
      </c>
      <c r="R397" s="9">
        <f t="shared" si="55"/>
        <v>0</v>
      </c>
      <c r="S397" s="81">
        <f t="shared" si="56"/>
        <v>0</v>
      </c>
      <c r="T397" s="6"/>
      <c r="U397" s="21"/>
      <c r="V397" s="21"/>
      <c r="W397" s="4"/>
      <c r="Y397" s="7"/>
      <c r="Z397" s="9">
        <f>+'[2]5 -Produccion '!F184*$S$3</f>
        <v>0</v>
      </c>
      <c r="AA397" s="9">
        <f>+'[2]13- Costo por servicio-producto'!E586</f>
        <v>0</v>
      </c>
      <c r="AB397" s="9">
        <f t="shared" si="57"/>
        <v>0</v>
      </c>
      <c r="AC397" s="81">
        <f t="shared" si="58"/>
        <v>0</v>
      </c>
      <c r="AD397" s="6"/>
      <c r="AE397" s="21"/>
      <c r="AF397" s="21"/>
      <c r="AG397" s="4"/>
      <c r="AI397" s="7"/>
      <c r="AJ397" s="9">
        <f>+'[2]5 -Produccion '!G390*$R$3</f>
        <v>0</v>
      </c>
      <c r="AK397" s="9">
        <f>+'[2]13- Costo por servicio-producto'!E992</f>
        <v>0</v>
      </c>
      <c r="AL397" s="9">
        <f t="shared" si="59"/>
        <v>0</v>
      </c>
      <c r="AM397" s="81">
        <f t="shared" si="60"/>
        <v>0</v>
      </c>
      <c r="AN397" s="6"/>
      <c r="AO397" s="21"/>
      <c r="AP397" s="21"/>
      <c r="AQ397" s="4"/>
      <c r="AS397" s="7"/>
      <c r="AT397" s="9">
        <f>+'[2]5 -Produccion '!H184*$S$3</f>
        <v>0</v>
      </c>
      <c r="AU397" s="9">
        <f>+'[2]13- Costo por servicio-producto'!E986</f>
        <v>0</v>
      </c>
      <c r="AV397" s="9">
        <f t="shared" si="61"/>
        <v>0</v>
      </c>
      <c r="AW397" s="81">
        <f t="shared" si="62"/>
        <v>0</v>
      </c>
      <c r="AX397" s="6"/>
      <c r="AY397" s="21"/>
      <c r="AZ397" s="21"/>
      <c r="BA397" s="4"/>
    </row>
    <row r="398" spans="2:53" ht="13.8" thickBot="1">
      <c r="B398" s="97"/>
      <c r="C398" s="100" t="s">
        <v>36</v>
      </c>
      <c r="D398" s="83" t="s">
        <v>580</v>
      </c>
      <c r="E398" s="7"/>
      <c r="F398" s="21"/>
      <c r="G398" s="9">
        <f>+'[2]13- Costo por servicio-producto'!E187</f>
        <v>0</v>
      </c>
      <c r="H398" s="9">
        <f t="shared" si="52"/>
        <v>0</v>
      </c>
      <c r="I398" s="81">
        <f t="shared" si="53"/>
        <v>0</v>
      </c>
      <c r="J398" s="6"/>
      <c r="K398" s="21"/>
      <c r="L398" s="21"/>
      <c r="M398" s="4"/>
      <c r="O398" s="7"/>
      <c r="P398" s="9">
        <f>+'[2]5 -Produccion '!E185*$S$3</f>
        <v>0</v>
      </c>
      <c r="Q398" s="9">
        <f t="shared" si="54"/>
        <v>0</v>
      </c>
      <c r="R398" s="9">
        <f t="shared" si="55"/>
        <v>0</v>
      </c>
      <c r="S398" s="81">
        <f t="shared" si="56"/>
        <v>0</v>
      </c>
      <c r="T398" s="6"/>
      <c r="U398" s="21"/>
      <c r="V398" s="21"/>
      <c r="W398" s="4"/>
      <c r="Y398" s="7"/>
      <c r="Z398" s="9">
        <f>+'[2]5 -Produccion '!F185*$S$3</f>
        <v>0</v>
      </c>
      <c r="AA398" s="9">
        <f>+'[2]13- Costo por servicio-producto'!E587</f>
        <v>0</v>
      </c>
      <c r="AB398" s="9">
        <f t="shared" si="57"/>
        <v>0</v>
      </c>
      <c r="AC398" s="81">
        <f t="shared" si="58"/>
        <v>0</v>
      </c>
      <c r="AD398" s="6"/>
      <c r="AE398" s="21"/>
      <c r="AF398" s="21"/>
      <c r="AG398" s="4"/>
      <c r="AI398" s="7"/>
      <c r="AJ398" s="9">
        <f>+'[2]5 -Produccion '!G391*$R$3</f>
        <v>0</v>
      </c>
      <c r="AK398" s="9">
        <f>+'[2]13- Costo por servicio-producto'!E993</f>
        <v>0</v>
      </c>
      <c r="AL398" s="9">
        <f t="shared" si="59"/>
        <v>0</v>
      </c>
      <c r="AM398" s="81">
        <f t="shared" si="60"/>
        <v>0</v>
      </c>
      <c r="AN398" s="6"/>
      <c r="AO398" s="21"/>
      <c r="AP398" s="21"/>
      <c r="AQ398" s="4"/>
      <c r="AS398" s="7"/>
      <c r="AT398" s="9">
        <f>+'[2]5 -Produccion '!H185*$S$3</f>
        <v>0</v>
      </c>
      <c r="AU398" s="9">
        <f>+'[2]13- Costo por servicio-producto'!E987</f>
        <v>0</v>
      </c>
      <c r="AV398" s="9">
        <f t="shared" si="61"/>
        <v>0</v>
      </c>
      <c r="AW398" s="81">
        <f t="shared" si="62"/>
        <v>0</v>
      </c>
      <c r="AX398" s="6"/>
      <c r="AY398" s="21"/>
      <c r="AZ398" s="21"/>
      <c r="BA398" s="4"/>
    </row>
    <row r="399" spans="2:53" ht="13.8" thickBot="1">
      <c r="B399" s="97"/>
      <c r="C399" s="99"/>
      <c r="D399" s="83" t="s">
        <v>581</v>
      </c>
      <c r="E399" s="7"/>
      <c r="F399" s="21"/>
      <c r="G399" s="9">
        <f>+'[2]13- Costo por servicio-producto'!E188</f>
        <v>0</v>
      </c>
      <c r="H399" s="9">
        <f t="shared" si="52"/>
        <v>0</v>
      </c>
      <c r="I399" s="81">
        <f t="shared" si="53"/>
        <v>0</v>
      </c>
      <c r="J399" s="6"/>
      <c r="K399" s="21"/>
      <c r="L399" s="21"/>
      <c r="M399" s="4"/>
      <c r="O399" s="7"/>
      <c r="P399" s="9">
        <f>+'[2]5 -Produccion '!E186*$S$3</f>
        <v>0</v>
      </c>
      <c r="Q399" s="9">
        <f t="shared" si="54"/>
        <v>0</v>
      </c>
      <c r="R399" s="9">
        <f t="shared" si="55"/>
        <v>0</v>
      </c>
      <c r="S399" s="81">
        <f t="shared" si="56"/>
        <v>0</v>
      </c>
      <c r="T399" s="6"/>
      <c r="U399" s="21"/>
      <c r="V399" s="21"/>
      <c r="W399" s="4"/>
      <c r="Y399" s="7"/>
      <c r="Z399" s="9">
        <f>+'[2]5 -Produccion '!F186*$S$3</f>
        <v>0</v>
      </c>
      <c r="AA399" s="9">
        <f>+'[2]13- Costo por servicio-producto'!E588</f>
        <v>0</v>
      </c>
      <c r="AB399" s="9">
        <f t="shared" si="57"/>
        <v>0</v>
      </c>
      <c r="AC399" s="81">
        <f t="shared" si="58"/>
        <v>0</v>
      </c>
      <c r="AD399" s="6"/>
      <c r="AE399" s="21"/>
      <c r="AF399" s="21"/>
      <c r="AG399" s="4"/>
      <c r="AI399" s="7"/>
      <c r="AJ399" s="9">
        <f>+'[2]5 -Produccion '!G392*$R$3</f>
        <v>0</v>
      </c>
      <c r="AK399" s="9">
        <f>+'[2]13- Costo por servicio-producto'!E994</f>
        <v>0</v>
      </c>
      <c r="AL399" s="9">
        <f t="shared" si="59"/>
        <v>0</v>
      </c>
      <c r="AM399" s="81">
        <f t="shared" si="60"/>
        <v>0</v>
      </c>
      <c r="AN399" s="6"/>
      <c r="AO399" s="21"/>
      <c r="AP399" s="21"/>
      <c r="AQ399" s="4"/>
      <c r="AS399" s="7"/>
      <c r="AT399" s="9">
        <f>+'[2]5 -Produccion '!H186*$S$3</f>
        <v>0</v>
      </c>
      <c r="AU399" s="9">
        <f>+'[2]13- Costo por servicio-producto'!E988</f>
        <v>0</v>
      </c>
      <c r="AV399" s="9">
        <f t="shared" si="61"/>
        <v>0</v>
      </c>
      <c r="AW399" s="81">
        <f t="shared" si="62"/>
        <v>0</v>
      </c>
      <c r="AX399" s="6"/>
      <c r="AY399" s="21"/>
      <c r="AZ399" s="21"/>
      <c r="BA399" s="4"/>
    </row>
    <row r="400" spans="2:53" ht="13.8" thickBot="1">
      <c r="B400" s="97"/>
      <c r="C400" s="84" t="s">
        <v>38</v>
      </c>
      <c r="D400" s="83" t="s">
        <v>582</v>
      </c>
      <c r="E400" s="7"/>
      <c r="F400" s="21"/>
      <c r="G400" s="9">
        <f>+'[2]13- Costo por servicio-producto'!E189</f>
        <v>0</v>
      </c>
      <c r="H400" s="9">
        <f t="shared" si="52"/>
        <v>0</v>
      </c>
      <c r="I400" s="81">
        <f t="shared" si="53"/>
        <v>0</v>
      </c>
      <c r="J400" s="6"/>
      <c r="K400" s="21"/>
      <c r="L400" s="21"/>
      <c r="M400" s="4"/>
      <c r="O400" s="7"/>
      <c r="P400" s="9">
        <f>+'[2]5 -Produccion '!E187*$S$3</f>
        <v>0</v>
      </c>
      <c r="Q400" s="9">
        <f t="shared" si="54"/>
        <v>0</v>
      </c>
      <c r="R400" s="9">
        <f t="shared" si="55"/>
        <v>0</v>
      </c>
      <c r="S400" s="81">
        <f t="shared" si="56"/>
        <v>0</v>
      </c>
      <c r="T400" s="6"/>
      <c r="U400" s="21"/>
      <c r="V400" s="21"/>
      <c r="W400" s="4"/>
      <c r="Y400" s="7"/>
      <c r="Z400" s="9">
        <f>+'[2]5 -Produccion '!F187*$S$3</f>
        <v>0</v>
      </c>
      <c r="AA400" s="9">
        <f>+'[2]13- Costo por servicio-producto'!E589</f>
        <v>0</v>
      </c>
      <c r="AB400" s="9">
        <f t="shared" si="57"/>
        <v>0</v>
      </c>
      <c r="AC400" s="81">
        <f t="shared" si="58"/>
        <v>0</v>
      </c>
      <c r="AD400" s="6"/>
      <c r="AE400" s="21"/>
      <c r="AF400" s="21"/>
      <c r="AG400" s="4"/>
      <c r="AI400" s="7"/>
      <c r="AJ400" s="9">
        <f>+'[2]5 -Produccion '!G393*$R$3</f>
        <v>0</v>
      </c>
      <c r="AK400" s="9">
        <f>+'[2]13- Costo por servicio-producto'!E995</f>
        <v>0</v>
      </c>
      <c r="AL400" s="9">
        <f t="shared" si="59"/>
        <v>0</v>
      </c>
      <c r="AM400" s="81">
        <f t="shared" si="60"/>
        <v>0</v>
      </c>
      <c r="AN400" s="6"/>
      <c r="AO400" s="21"/>
      <c r="AP400" s="21"/>
      <c r="AQ400" s="4"/>
      <c r="AS400" s="7"/>
      <c r="AT400" s="9">
        <f>+'[2]5 -Produccion '!H187*$S$3</f>
        <v>0</v>
      </c>
      <c r="AU400" s="9">
        <f>+'[2]13- Costo por servicio-producto'!E989</f>
        <v>0</v>
      </c>
      <c r="AV400" s="9">
        <f t="shared" si="61"/>
        <v>0</v>
      </c>
      <c r="AW400" s="81">
        <f t="shared" si="62"/>
        <v>0</v>
      </c>
      <c r="AX400" s="6"/>
      <c r="AY400" s="21"/>
      <c r="AZ400" s="21"/>
      <c r="BA400" s="4"/>
    </row>
    <row r="401" spans="2:53" ht="13.8" thickBot="1">
      <c r="B401" s="97"/>
      <c r="C401" s="84" t="s">
        <v>39</v>
      </c>
      <c r="D401" s="83" t="s">
        <v>583</v>
      </c>
      <c r="E401" s="7" t="s">
        <v>412</v>
      </c>
      <c r="F401" s="21">
        <v>436</v>
      </c>
      <c r="G401" s="9">
        <f>+'[2]13- Costo por servicio-producto'!E190</f>
        <v>0</v>
      </c>
      <c r="H401" s="9">
        <f t="shared" si="52"/>
        <v>0.59807956104252402</v>
      </c>
      <c r="I401" s="81">
        <f t="shared" si="53"/>
        <v>0</v>
      </c>
      <c r="J401" s="6"/>
      <c r="K401" s="21"/>
      <c r="L401" s="21"/>
      <c r="M401" s="4"/>
      <c r="O401" s="7" t="s">
        <v>412</v>
      </c>
      <c r="P401" s="9">
        <f>+'[2]5 -Produccion '!E188*$S$3</f>
        <v>0</v>
      </c>
      <c r="Q401" s="9">
        <f t="shared" si="54"/>
        <v>0</v>
      </c>
      <c r="R401" s="9">
        <f t="shared" si="55"/>
        <v>0</v>
      </c>
      <c r="S401" s="81">
        <f t="shared" si="56"/>
        <v>0</v>
      </c>
      <c r="T401" s="6"/>
      <c r="U401" s="21"/>
      <c r="V401" s="21"/>
      <c r="W401" s="4"/>
      <c r="Y401" s="7" t="s">
        <v>412</v>
      </c>
      <c r="Z401" s="9">
        <f>+'[2]5 -Produccion '!F188*$S$3</f>
        <v>0</v>
      </c>
      <c r="AA401" s="9">
        <f>+'[2]13- Costo por servicio-producto'!E590</f>
        <v>0</v>
      </c>
      <c r="AB401" s="9">
        <f t="shared" si="57"/>
        <v>0</v>
      </c>
      <c r="AC401" s="81">
        <f t="shared" si="58"/>
        <v>0</v>
      </c>
      <c r="AD401" s="6"/>
      <c r="AE401" s="21"/>
      <c r="AF401" s="21"/>
      <c r="AG401" s="4"/>
      <c r="AI401" s="7" t="s">
        <v>412</v>
      </c>
      <c r="AJ401" s="9">
        <f>+'[2]5 -Produccion '!G394*$R$3</f>
        <v>0</v>
      </c>
      <c r="AK401" s="9">
        <f>+'[2]13- Costo por servicio-producto'!E996</f>
        <v>0</v>
      </c>
      <c r="AL401" s="9">
        <f t="shared" si="59"/>
        <v>0</v>
      </c>
      <c r="AM401" s="81">
        <f t="shared" si="60"/>
        <v>0</v>
      </c>
      <c r="AN401" s="6"/>
      <c r="AO401" s="21"/>
      <c r="AP401" s="21"/>
      <c r="AQ401" s="4"/>
      <c r="AS401" s="7" t="s">
        <v>412</v>
      </c>
      <c r="AT401" s="9">
        <f>+'[2]5 -Produccion '!H188*$S$3</f>
        <v>0</v>
      </c>
      <c r="AU401" s="9">
        <f>+'[2]13- Costo por servicio-producto'!E990</f>
        <v>0</v>
      </c>
      <c r="AV401" s="9">
        <f t="shared" si="61"/>
        <v>0</v>
      </c>
      <c r="AW401" s="81">
        <f t="shared" si="62"/>
        <v>0</v>
      </c>
      <c r="AX401" s="6"/>
      <c r="AY401" s="21"/>
      <c r="AZ401" s="21"/>
      <c r="BA401" s="4"/>
    </row>
    <row r="402" spans="2:53" ht="13.8" thickBot="1">
      <c r="B402" s="98"/>
      <c r="C402" s="84" t="s">
        <v>40</v>
      </c>
      <c r="D402" s="85"/>
      <c r="E402" s="7"/>
      <c r="F402" s="21"/>
      <c r="G402" s="9">
        <f>+'[2]13- Costo por servicio-producto'!E191</f>
        <v>0</v>
      </c>
      <c r="H402" s="9">
        <f t="shared" si="52"/>
        <v>0</v>
      </c>
      <c r="I402" s="81">
        <f t="shared" si="53"/>
        <v>0</v>
      </c>
      <c r="J402" s="6"/>
      <c r="K402" s="21"/>
      <c r="L402" s="21"/>
      <c r="M402" s="4"/>
      <c r="O402" s="7"/>
      <c r="P402" s="9">
        <f>+'[2]5 -Produccion '!E189*$S$3</f>
        <v>0</v>
      </c>
      <c r="Q402" s="9">
        <f t="shared" si="54"/>
        <v>0</v>
      </c>
      <c r="R402" s="9">
        <f t="shared" si="55"/>
        <v>0</v>
      </c>
      <c r="S402" s="81">
        <f t="shared" si="56"/>
        <v>0</v>
      </c>
      <c r="T402" s="6"/>
      <c r="U402" s="21"/>
      <c r="V402" s="21"/>
      <c r="W402" s="4"/>
      <c r="Y402" s="7"/>
      <c r="Z402" s="9">
        <f>+'[2]5 -Produccion '!F189*$S$3</f>
        <v>0</v>
      </c>
      <c r="AA402" s="9">
        <f>+'[2]13- Costo por servicio-producto'!E591</f>
        <v>0</v>
      </c>
      <c r="AB402" s="9">
        <f t="shared" si="57"/>
        <v>0</v>
      </c>
      <c r="AC402" s="81">
        <f t="shared" si="58"/>
        <v>0</v>
      </c>
      <c r="AD402" s="6"/>
      <c r="AE402" s="21"/>
      <c r="AF402" s="21"/>
      <c r="AG402" s="4"/>
      <c r="AI402" s="7"/>
      <c r="AJ402" s="9">
        <f>+'[2]5 -Produccion '!G395*$R$3</f>
        <v>0</v>
      </c>
      <c r="AK402" s="9">
        <f>+'[2]13- Costo por servicio-producto'!E997</f>
        <v>0</v>
      </c>
      <c r="AL402" s="9">
        <f t="shared" si="59"/>
        <v>0</v>
      </c>
      <c r="AM402" s="81">
        <f t="shared" si="60"/>
        <v>0</v>
      </c>
      <c r="AN402" s="6"/>
      <c r="AO402" s="21"/>
      <c r="AP402" s="21"/>
      <c r="AQ402" s="4"/>
      <c r="AS402" s="7"/>
      <c r="AT402" s="9">
        <f>+'[2]5 -Produccion '!H189*$S$3</f>
        <v>0</v>
      </c>
      <c r="AU402" s="9">
        <f>+'[2]13- Costo por servicio-producto'!E991</f>
        <v>0</v>
      </c>
      <c r="AV402" s="9">
        <f t="shared" si="61"/>
        <v>0</v>
      </c>
      <c r="AW402" s="81">
        <f t="shared" si="62"/>
        <v>0</v>
      </c>
      <c r="AX402" s="6"/>
      <c r="AY402" s="21"/>
      <c r="AZ402" s="21"/>
      <c r="BA402" s="4"/>
    </row>
    <row r="403" spans="2:53" ht="13.8" thickBot="1">
      <c r="B403" s="96" t="s">
        <v>41</v>
      </c>
      <c r="C403" s="100" t="s">
        <v>42</v>
      </c>
      <c r="D403" s="85" t="s">
        <v>584</v>
      </c>
      <c r="E403" s="7"/>
      <c r="F403" s="21"/>
      <c r="G403" s="9">
        <f>+'[2]13- Costo por servicio-producto'!E192</f>
        <v>0</v>
      </c>
      <c r="H403" s="9">
        <f t="shared" si="52"/>
        <v>0</v>
      </c>
      <c r="I403" s="81">
        <f t="shared" si="53"/>
        <v>0</v>
      </c>
      <c r="J403" s="6"/>
      <c r="K403" s="21"/>
      <c r="L403" s="21"/>
      <c r="M403" s="4"/>
      <c r="O403" s="7"/>
      <c r="P403" s="9">
        <f>+'[2]5 -Produccion '!E190*$S$3</f>
        <v>1</v>
      </c>
      <c r="Q403" s="9">
        <f t="shared" si="54"/>
        <v>729</v>
      </c>
      <c r="R403" s="9">
        <f t="shared" si="55"/>
        <v>7.6452599388379206E-4</v>
      </c>
      <c r="S403" s="81">
        <f t="shared" si="56"/>
        <v>729</v>
      </c>
      <c r="T403" s="6"/>
      <c r="U403" s="21"/>
      <c r="V403" s="21"/>
      <c r="W403" s="4"/>
      <c r="Y403" s="7"/>
      <c r="Z403" s="9">
        <f>+'[2]5 -Produccion '!F190*$S$3</f>
        <v>1</v>
      </c>
      <c r="AA403" s="9">
        <f>+'[2]13- Costo por servicio-producto'!E592</f>
        <v>0</v>
      </c>
      <c r="AB403" s="9">
        <f t="shared" si="57"/>
        <v>1.5060240963855422E-3</v>
      </c>
      <c r="AC403" s="81">
        <f t="shared" si="58"/>
        <v>0</v>
      </c>
      <c r="AD403" s="6"/>
      <c r="AE403" s="21"/>
      <c r="AF403" s="21"/>
      <c r="AG403" s="4"/>
      <c r="AI403" s="7"/>
      <c r="AJ403" s="9">
        <f>+'[2]5 -Produccion '!G396*$R$3</f>
        <v>0</v>
      </c>
      <c r="AK403" s="9">
        <f>+'[2]13- Costo por servicio-producto'!E998</f>
        <v>0</v>
      </c>
      <c r="AL403" s="9">
        <f t="shared" si="59"/>
        <v>0</v>
      </c>
      <c r="AM403" s="81">
        <f t="shared" si="60"/>
        <v>0</v>
      </c>
      <c r="AN403" s="6"/>
      <c r="AO403" s="21"/>
      <c r="AP403" s="21"/>
      <c r="AQ403" s="4"/>
      <c r="AS403" s="7"/>
      <c r="AT403" s="9">
        <f>+'[2]5 -Produccion '!H190*$S$3</f>
        <v>1.25</v>
      </c>
      <c r="AU403" s="9">
        <f>+'[2]13- Costo por servicio-producto'!E992</f>
        <v>0</v>
      </c>
      <c r="AV403" s="9">
        <f t="shared" si="61"/>
        <v>2.3105360443622922E-3</v>
      </c>
      <c r="AW403" s="81">
        <f t="shared" si="62"/>
        <v>0</v>
      </c>
      <c r="AX403" s="6"/>
      <c r="AY403" s="21"/>
      <c r="AZ403" s="21"/>
      <c r="BA403" s="4"/>
    </row>
    <row r="404" spans="2:53" ht="13.8" thickBot="1">
      <c r="B404" s="97"/>
      <c r="C404" s="99"/>
      <c r="D404" s="85" t="s">
        <v>585</v>
      </c>
      <c r="E404" s="7"/>
      <c r="F404" s="21"/>
      <c r="G404" s="9">
        <f>+'[2]13- Costo por servicio-producto'!E193</f>
        <v>0</v>
      </c>
      <c r="H404" s="9">
        <f t="shared" si="52"/>
        <v>0</v>
      </c>
      <c r="I404" s="81">
        <f t="shared" si="53"/>
        <v>0</v>
      </c>
      <c r="J404" s="6"/>
      <c r="K404" s="21"/>
      <c r="L404" s="21"/>
      <c r="M404" s="4"/>
      <c r="O404" s="7"/>
      <c r="P404" s="9">
        <f>+'[2]5 -Produccion '!E191*$S$3</f>
        <v>4.25</v>
      </c>
      <c r="Q404" s="9">
        <f t="shared" si="54"/>
        <v>3098.25</v>
      </c>
      <c r="R404" s="9">
        <f t="shared" si="55"/>
        <v>3.2492354740061161E-3</v>
      </c>
      <c r="S404" s="81">
        <f t="shared" si="56"/>
        <v>13167.5625</v>
      </c>
      <c r="T404" s="6"/>
      <c r="U404" s="21"/>
      <c r="V404" s="21"/>
      <c r="W404" s="4"/>
      <c r="Y404" s="7"/>
      <c r="Z404" s="9">
        <f>+'[2]5 -Produccion '!F191*$S$3</f>
        <v>4.5</v>
      </c>
      <c r="AA404" s="9">
        <f>+'[2]13- Costo por servicio-producto'!E593</f>
        <v>0</v>
      </c>
      <c r="AB404" s="9">
        <f t="shared" si="57"/>
        <v>6.7771084337349399E-3</v>
      </c>
      <c r="AC404" s="81">
        <f t="shared" si="58"/>
        <v>0</v>
      </c>
      <c r="AD404" s="6"/>
      <c r="AE404" s="21"/>
      <c r="AF404" s="21"/>
      <c r="AG404" s="4"/>
      <c r="AI404" s="7"/>
      <c r="AJ404" s="9">
        <f>+'[2]5 -Produccion '!G397*$R$3</f>
        <v>0</v>
      </c>
      <c r="AK404" s="9">
        <f>+'[2]13- Costo por servicio-producto'!E999</f>
        <v>0</v>
      </c>
      <c r="AL404" s="9">
        <f t="shared" si="59"/>
        <v>0</v>
      </c>
      <c r="AM404" s="81">
        <f t="shared" si="60"/>
        <v>0</v>
      </c>
      <c r="AN404" s="6"/>
      <c r="AO404" s="21"/>
      <c r="AP404" s="21"/>
      <c r="AQ404" s="4"/>
      <c r="AS404" s="7"/>
      <c r="AT404" s="9">
        <f>+'[2]5 -Produccion '!H191*$S$3</f>
        <v>5.25</v>
      </c>
      <c r="AU404" s="9">
        <f>+'[2]13- Costo por servicio-producto'!E993</f>
        <v>0</v>
      </c>
      <c r="AV404" s="9">
        <f t="shared" si="61"/>
        <v>9.7042513863216263E-3</v>
      </c>
      <c r="AW404" s="81">
        <f t="shared" si="62"/>
        <v>0</v>
      </c>
      <c r="AX404" s="6"/>
      <c r="AY404" s="21"/>
      <c r="AZ404" s="21"/>
      <c r="BA404" s="4"/>
    </row>
    <row r="405" spans="2:53" ht="13.8" thickBot="1">
      <c r="B405" s="97"/>
      <c r="C405" s="84" t="s">
        <v>586</v>
      </c>
      <c r="D405" s="87"/>
      <c r="E405" s="7"/>
      <c r="F405" s="21"/>
      <c r="G405" s="9">
        <f>+'[2]13- Costo por servicio-producto'!E194</f>
        <v>0</v>
      </c>
      <c r="H405" s="9">
        <f t="shared" si="52"/>
        <v>0</v>
      </c>
      <c r="I405" s="81">
        <f t="shared" si="53"/>
        <v>0</v>
      </c>
      <c r="J405" s="6"/>
      <c r="K405" s="21"/>
      <c r="L405" s="21"/>
      <c r="M405" s="4"/>
      <c r="O405" s="7"/>
      <c r="P405" s="9">
        <f>+'[2]5 -Produccion '!E192*$S$3</f>
        <v>0</v>
      </c>
      <c r="Q405" s="9">
        <f t="shared" si="54"/>
        <v>0</v>
      </c>
      <c r="R405" s="9">
        <f t="shared" si="55"/>
        <v>0</v>
      </c>
      <c r="S405" s="81">
        <f t="shared" si="56"/>
        <v>0</v>
      </c>
      <c r="T405" s="6"/>
      <c r="U405" s="21"/>
      <c r="V405" s="21"/>
      <c r="W405" s="4"/>
      <c r="Y405" s="7"/>
      <c r="Z405" s="9">
        <f>+'[2]5 -Produccion '!F192*$S$3</f>
        <v>0</v>
      </c>
      <c r="AA405" s="9">
        <f>+'[2]13- Costo por servicio-producto'!E594</f>
        <v>0</v>
      </c>
      <c r="AB405" s="9">
        <f t="shared" si="57"/>
        <v>0</v>
      </c>
      <c r="AC405" s="81">
        <f t="shared" si="58"/>
        <v>0</v>
      </c>
      <c r="AD405" s="6"/>
      <c r="AE405" s="21"/>
      <c r="AF405" s="21"/>
      <c r="AG405" s="4"/>
      <c r="AI405" s="7"/>
      <c r="AJ405" s="9">
        <f>+'[2]5 -Produccion '!G398*$R$3</f>
        <v>0</v>
      </c>
      <c r="AK405" s="9">
        <f>+'[2]13- Costo por servicio-producto'!E1000</f>
        <v>0</v>
      </c>
      <c r="AL405" s="9">
        <f t="shared" si="59"/>
        <v>0</v>
      </c>
      <c r="AM405" s="81">
        <f t="shared" si="60"/>
        <v>0</v>
      </c>
      <c r="AN405" s="6"/>
      <c r="AO405" s="21"/>
      <c r="AP405" s="21"/>
      <c r="AQ405" s="4"/>
      <c r="AS405" s="7"/>
      <c r="AT405" s="9">
        <f>+'[2]5 -Produccion '!H192*$S$3</f>
        <v>0</v>
      </c>
      <c r="AU405" s="9">
        <f>+'[2]13- Costo por servicio-producto'!E994</f>
        <v>0</v>
      </c>
      <c r="AV405" s="9">
        <f t="shared" si="61"/>
        <v>0</v>
      </c>
      <c r="AW405" s="81">
        <f t="shared" si="62"/>
        <v>0</v>
      </c>
      <c r="AX405" s="6"/>
      <c r="AY405" s="21"/>
      <c r="AZ405" s="21"/>
      <c r="BA405" s="4"/>
    </row>
    <row r="406" spans="2:53" ht="13.8" thickBot="1">
      <c r="B406" s="97"/>
      <c r="C406" s="84" t="s">
        <v>587</v>
      </c>
      <c r="D406" s="85"/>
      <c r="E406" s="88"/>
      <c r="F406" s="89"/>
      <c r="G406" s="9">
        <f>+'[2]13- Costo por servicio-producto'!E195</f>
        <v>0</v>
      </c>
      <c r="H406" s="9">
        <f t="shared" si="52"/>
        <v>0</v>
      </c>
      <c r="I406" s="81">
        <f t="shared" si="53"/>
        <v>0</v>
      </c>
      <c r="J406" s="90"/>
      <c r="K406" s="89"/>
      <c r="L406" s="89"/>
      <c r="M406" s="91"/>
      <c r="O406" s="88"/>
      <c r="P406" s="9">
        <f>+'[2]5 -Produccion '!E193*$S$3</f>
        <v>0</v>
      </c>
      <c r="Q406" s="9">
        <f t="shared" si="54"/>
        <v>0</v>
      </c>
      <c r="R406" s="9">
        <f t="shared" si="55"/>
        <v>0</v>
      </c>
      <c r="S406" s="81">
        <f t="shared" si="56"/>
        <v>0</v>
      </c>
      <c r="T406" s="90"/>
      <c r="U406" s="89"/>
      <c r="V406" s="89"/>
      <c r="W406" s="91"/>
      <c r="Y406" s="88"/>
      <c r="Z406" s="9">
        <f>+'[2]5 -Produccion '!F193*$S$3</f>
        <v>0</v>
      </c>
      <c r="AA406" s="9">
        <f>+'[2]13- Costo por servicio-producto'!E595</f>
        <v>0</v>
      </c>
      <c r="AB406" s="9">
        <f t="shared" si="57"/>
        <v>0</v>
      </c>
      <c r="AC406" s="81">
        <f t="shared" si="58"/>
        <v>0</v>
      </c>
      <c r="AD406" s="90"/>
      <c r="AE406" s="89"/>
      <c r="AF406" s="89"/>
      <c r="AG406" s="91"/>
      <c r="AI406" s="88"/>
      <c r="AJ406" s="9">
        <f>+'[2]5 -Produccion '!G399*$R$3</f>
        <v>0</v>
      </c>
      <c r="AK406" s="9">
        <f>+'[2]13- Costo por servicio-producto'!E1001</f>
        <v>0</v>
      </c>
      <c r="AL406" s="9">
        <f t="shared" si="59"/>
        <v>0</v>
      </c>
      <c r="AM406" s="81">
        <f t="shared" si="60"/>
        <v>0</v>
      </c>
      <c r="AN406" s="90"/>
      <c r="AO406" s="89"/>
      <c r="AP406" s="89"/>
      <c r="AQ406" s="91"/>
      <c r="AS406" s="88"/>
      <c r="AT406" s="9">
        <f>+'[2]5 -Produccion '!H193*$S$3</f>
        <v>0</v>
      </c>
      <c r="AU406" s="9">
        <f>+'[2]13- Costo por servicio-producto'!E995</f>
        <v>0</v>
      </c>
      <c r="AV406" s="9">
        <f t="shared" si="61"/>
        <v>0</v>
      </c>
      <c r="AW406" s="81">
        <f t="shared" si="62"/>
        <v>0</v>
      </c>
      <c r="AX406" s="90"/>
      <c r="AY406" s="89"/>
      <c r="AZ406" s="89"/>
      <c r="BA406" s="91"/>
    </row>
    <row r="407" spans="2:53" ht="13.8" thickBot="1">
      <c r="B407" s="97"/>
      <c r="C407" s="84" t="s">
        <v>588</v>
      </c>
      <c r="D407" s="85"/>
      <c r="E407" s="7"/>
      <c r="F407" s="21"/>
      <c r="G407" s="9">
        <f>+'[2]13- Costo por servicio-producto'!E196</f>
        <v>0</v>
      </c>
      <c r="H407" s="9">
        <f t="shared" si="52"/>
        <v>0</v>
      </c>
      <c r="I407" s="81">
        <f t="shared" si="53"/>
        <v>0</v>
      </c>
      <c r="J407" s="6"/>
      <c r="K407" s="21"/>
      <c r="L407" s="21"/>
      <c r="M407" s="4"/>
      <c r="O407" s="7"/>
      <c r="P407" s="9">
        <f>+'[2]5 -Produccion '!E194*$S$3</f>
        <v>0</v>
      </c>
      <c r="Q407" s="9">
        <f t="shared" si="54"/>
        <v>0</v>
      </c>
      <c r="R407" s="9">
        <f t="shared" si="55"/>
        <v>0</v>
      </c>
      <c r="S407" s="81">
        <f t="shared" si="56"/>
        <v>0</v>
      </c>
      <c r="T407" s="6"/>
      <c r="U407" s="21"/>
      <c r="V407" s="21"/>
      <c r="W407" s="4"/>
      <c r="Y407" s="7"/>
      <c r="Z407" s="9">
        <f>+'[2]5 -Produccion '!F194*$S$3</f>
        <v>0</v>
      </c>
      <c r="AA407" s="9">
        <f>+'[2]13- Costo por servicio-producto'!E596</f>
        <v>0</v>
      </c>
      <c r="AB407" s="9">
        <f t="shared" si="57"/>
        <v>0</v>
      </c>
      <c r="AC407" s="81">
        <f t="shared" si="58"/>
        <v>0</v>
      </c>
      <c r="AD407" s="6"/>
      <c r="AE407" s="21"/>
      <c r="AF407" s="21"/>
      <c r="AG407" s="4"/>
      <c r="AI407" s="7"/>
      <c r="AJ407" s="9">
        <f>+'[2]5 -Produccion '!G400*$R$3</f>
        <v>0</v>
      </c>
      <c r="AK407" s="9">
        <f>+'[2]13- Costo por servicio-producto'!E1002</f>
        <v>0</v>
      </c>
      <c r="AL407" s="9">
        <f t="shared" si="59"/>
        <v>0</v>
      </c>
      <c r="AM407" s="81">
        <f t="shared" si="60"/>
        <v>0</v>
      </c>
      <c r="AN407" s="6"/>
      <c r="AO407" s="21"/>
      <c r="AP407" s="21"/>
      <c r="AQ407" s="4"/>
      <c r="AS407" s="7"/>
      <c r="AT407" s="9">
        <f>+'[2]5 -Produccion '!H194*$S$3</f>
        <v>0</v>
      </c>
      <c r="AU407" s="9">
        <f>+'[2]13- Costo por servicio-producto'!E996</f>
        <v>0</v>
      </c>
      <c r="AV407" s="9">
        <f t="shared" si="61"/>
        <v>0</v>
      </c>
      <c r="AW407" s="81">
        <f t="shared" si="62"/>
        <v>0</v>
      </c>
      <c r="AX407" s="6"/>
      <c r="AY407" s="21"/>
      <c r="AZ407" s="21"/>
      <c r="BA407" s="4"/>
    </row>
    <row r="408" spans="2:53" ht="13.8" thickBot="1">
      <c r="B408" s="97"/>
      <c r="C408" s="84" t="s">
        <v>589</v>
      </c>
      <c r="D408" s="85"/>
      <c r="E408" s="7"/>
      <c r="F408" s="21"/>
      <c r="G408" s="9">
        <f>+'[2]13- Costo por servicio-producto'!E197</f>
        <v>0</v>
      </c>
      <c r="H408" s="9">
        <f t="shared" si="52"/>
        <v>0</v>
      </c>
      <c r="I408" s="81">
        <f t="shared" si="53"/>
        <v>0</v>
      </c>
      <c r="J408" s="6"/>
      <c r="K408" s="21"/>
      <c r="L408" s="21"/>
      <c r="M408" s="4"/>
      <c r="O408" s="7"/>
      <c r="P408" s="9">
        <f>+'[2]5 -Produccion '!E195*$S$3</f>
        <v>0</v>
      </c>
      <c r="Q408" s="9">
        <f t="shared" si="54"/>
        <v>0</v>
      </c>
      <c r="R408" s="9">
        <f t="shared" si="55"/>
        <v>0</v>
      </c>
      <c r="S408" s="81">
        <f t="shared" si="56"/>
        <v>0</v>
      </c>
      <c r="T408" s="6"/>
      <c r="U408" s="21"/>
      <c r="V408" s="21"/>
      <c r="W408" s="4"/>
      <c r="Y408" s="7"/>
      <c r="Z408" s="9">
        <f>+'[2]5 -Produccion '!F195*$S$3</f>
        <v>0</v>
      </c>
      <c r="AA408" s="9">
        <f>+'[2]13- Costo por servicio-producto'!E597</f>
        <v>0</v>
      </c>
      <c r="AB408" s="9">
        <f t="shared" si="57"/>
        <v>0</v>
      </c>
      <c r="AC408" s="81">
        <f t="shared" si="58"/>
        <v>0</v>
      </c>
      <c r="AD408" s="6"/>
      <c r="AE408" s="21"/>
      <c r="AF408" s="21"/>
      <c r="AG408" s="4"/>
      <c r="AI408" s="7"/>
      <c r="AJ408" s="9">
        <f>+'[2]5 -Produccion '!G401*$R$3</f>
        <v>0</v>
      </c>
      <c r="AK408" s="9">
        <f>+'[2]13- Costo por servicio-producto'!E1003</f>
        <v>0</v>
      </c>
      <c r="AL408" s="9">
        <f t="shared" si="59"/>
        <v>0</v>
      </c>
      <c r="AM408" s="81">
        <f t="shared" si="60"/>
        <v>0</v>
      </c>
      <c r="AN408" s="6"/>
      <c r="AO408" s="21"/>
      <c r="AP408" s="21"/>
      <c r="AQ408" s="4"/>
      <c r="AS408" s="7"/>
      <c r="AT408" s="9">
        <f>+'[2]5 -Produccion '!H195*$S$3</f>
        <v>0</v>
      </c>
      <c r="AU408" s="9">
        <f>+'[2]13- Costo por servicio-producto'!E997</f>
        <v>0</v>
      </c>
      <c r="AV408" s="9">
        <f t="shared" si="61"/>
        <v>0</v>
      </c>
      <c r="AW408" s="81">
        <f t="shared" si="62"/>
        <v>0</v>
      </c>
      <c r="AX408" s="6"/>
      <c r="AY408" s="21"/>
      <c r="AZ408" s="21"/>
      <c r="BA408" s="4"/>
    </row>
    <row r="409" spans="2:53" ht="13.8" thickBot="1">
      <c r="B409" s="97"/>
      <c r="C409" s="84" t="s">
        <v>590</v>
      </c>
      <c r="D409" s="85"/>
      <c r="E409" s="7"/>
      <c r="F409" s="21"/>
      <c r="G409" s="9">
        <f>+'[2]13- Costo por servicio-producto'!E198</f>
        <v>0</v>
      </c>
      <c r="H409" s="9">
        <f t="shared" si="52"/>
        <v>0</v>
      </c>
      <c r="I409" s="81">
        <f t="shared" si="53"/>
        <v>0</v>
      </c>
      <c r="J409" s="6"/>
      <c r="K409" s="21"/>
      <c r="L409" s="21"/>
      <c r="M409" s="4"/>
      <c r="O409" s="7"/>
      <c r="P409" s="9">
        <f>+'[2]5 -Produccion '!E196*$S$3</f>
        <v>0</v>
      </c>
      <c r="Q409" s="9">
        <f t="shared" si="54"/>
        <v>0</v>
      </c>
      <c r="R409" s="9">
        <f t="shared" si="55"/>
        <v>0</v>
      </c>
      <c r="S409" s="81">
        <f t="shared" si="56"/>
        <v>0</v>
      </c>
      <c r="T409" s="6"/>
      <c r="U409" s="21"/>
      <c r="V409" s="21"/>
      <c r="W409" s="4"/>
      <c r="Y409" s="7"/>
      <c r="Z409" s="9">
        <f>+'[2]5 -Produccion '!F196*$S$3</f>
        <v>0</v>
      </c>
      <c r="AA409" s="9">
        <f>+'[2]13- Costo por servicio-producto'!E598</f>
        <v>0</v>
      </c>
      <c r="AB409" s="9">
        <f t="shared" si="57"/>
        <v>0</v>
      </c>
      <c r="AC409" s="81">
        <f t="shared" si="58"/>
        <v>0</v>
      </c>
      <c r="AD409" s="6"/>
      <c r="AE409" s="21"/>
      <c r="AF409" s="21"/>
      <c r="AG409" s="4"/>
      <c r="AI409" s="7"/>
      <c r="AJ409" s="9">
        <f>+'[2]5 -Produccion '!G402*$R$3</f>
        <v>0</v>
      </c>
      <c r="AK409" s="9">
        <f>+'[2]13- Costo por servicio-producto'!E1004</f>
        <v>0</v>
      </c>
      <c r="AL409" s="9">
        <f t="shared" si="59"/>
        <v>0</v>
      </c>
      <c r="AM409" s="81">
        <f t="shared" si="60"/>
        <v>0</v>
      </c>
      <c r="AN409" s="6"/>
      <c r="AO409" s="21"/>
      <c r="AP409" s="21"/>
      <c r="AQ409" s="4"/>
      <c r="AS409" s="7"/>
      <c r="AT409" s="9">
        <f>+'[2]5 -Produccion '!H196*$S$3</f>
        <v>0</v>
      </c>
      <c r="AU409" s="9">
        <f>+'[2]13- Costo por servicio-producto'!E998</f>
        <v>0</v>
      </c>
      <c r="AV409" s="9">
        <f t="shared" si="61"/>
        <v>0</v>
      </c>
      <c r="AW409" s="81">
        <f t="shared" si="62"/>
        <v>0</v>
      </c>
      <c r="AX409" s="6"/>
      <c r="AY409" s="21"/>
      <c r="AZ409" s="21"/>
      <c r="BA409" s="4"/>
    </row>
    <row r="410" spans="2:53" ht="13.8" thickBot="1">
      <c r="B410" s="97"/>
      <c r="C410" s="100" t="s">
        <v>43</v>
      </c>
      <c r="D410" s="83" t="s">
        <v>591</v>
      </c>
      <c r="E410" s="7" t="s">
        <v>412</v>
      </c>
      <c r="F410" s="21">
        <v>12</v>
      </c>
      <c r="G410" s="9">
        <f>+'[2]13- Costo por servicio-producto'!E199</f>
        <v>0</v>
      </c>
      <c r="H410" s="9">
        <f t="shared" si="52"/>
        <v>1.646090534979424E-2</v>
      </c>
      <c r="I410" s="81">
        <f t="shared" si="53"/>
        <v>0</v>
      </c>
      <c r="J410" s="6"/>
      <c r="K410" s="21"/>
      <c r="L410" s="21"/>
      <c r="M410" s="4"/>
      <c r="O410" s="7" t="s">
        <v>412</v>
      </c>
      <c r="P410" s="9">
        <f>+'[2]5 -Produccion '!E197*$S$3</f>
        <v>11</v>
      </c>
      <c r="Q410" s="9">
        <f t="shared" si="54"/>
        <v>8019</v>
      </c>
      <c r="R410" s="9">
        <f t="shared" si="55"/>
        <v>8.4097859327217118E-3</v>
      </c>
      <c r="S410" s="81">
        <f t="shared" si="56"/>
        <v>88209</v>
      </c>
      <c r="T410" s="6"/>
      <c r="U410" s="21"/>
      <c r="V410" s="21"/>
      <c r="W410" s="4"/>
      <c r="Y410" s="7" t="s">
        <v>412</v>
      </c>
      <c r="Z410" s="9">
        <f>+'[2]5 -Produccion '!F197*$S$3</f>
        <v>9.75</v>
      </c>
      <c r="AA410" s="9">
        <f>+'[2]13- Costo por servicio-producto'!E599</f>
        <v>0</v>
      </c>
      <c r="AB410" s="9">
        <f t="shared" si="57"/>
        <v>1.4683734939759037E-2</v>
      </c>
      <c r="AC410" s="81">
        <f t="shared" si="58"/>
        <v>0</v>
      </c>
      <c r="AD410" s="6"/>
      <c r="AE410" s="21"/>
      <c r="AF410" s="21"/>
      <c r="AG410" s="4"/>
      <c r="AI410" s="7" t="s">
        <v>412</v>
      </c>
      <c r="AJ410" s="9">
        <f>+'[2]5 -Produccion '!G403*$R$3</f>
        <v>0</v>
      </c>
      <c r="AK410" s="9">
        <f>+'[2]13- Costo por servicio-producto'!E1005</f>
        <v>0</v>
      </c>
      <c r="AL410" s="9">
        <f t="shared" si="59"/>
        <v>0</v>
      </c>
      <c r="AM410" s="81">
        <f t="shared" si="60"/>
        <v>0</v>
      </c>
      <c r="AN410" s="6"/>
      <c r="AO410" s="21"/>
      <c r="AP410" s="21"/>
      <c r="AQ410" s="4"/>
      <c r="AS410" s="7" t="s">
        <v>412</v>
      </c>
      <c r="AT410" s="9">
        <f>+'[2]5 -Produccion '!H197*$S$3</f>
        <v>12</v>
      </c>
      <c r="AU410" s="9">
        <f>+'[2]13- Costo por servicio-producto'!E999</f>
        <v>0</v>
      </c>
      <c r="AV410" s="9">
        <f t="shared" si="61"/>
        <v>2.2181146025878003E-2</v>
      </c>
      <c r="AW410" s="81">
        <f t="shared" si="62"/>
        <v>0</v>
      </c>
      <c r="AX410" s="6"/>
      <c r="AY410" s="21"/>
      <c r="AZ410" s="21"/>
      <c r="BA410" s="4"/>
    </row>
    <row r="411" spans="2:53" ht="13.8" thickBot="1">
      <c r="B411" s="97"/>
      <c r="C411" s="99"/>
      <c r="D411" s="83" t="s">
        <v>592</v>
      </c>
      <c r="E411" s="7"/>
      <c r="F411" s="21"/>
      <c r="G411" s="9">
        <f>+'[2]13- Costo por servicio-producto'!E200</f>
        <v>0</v>
      </c>
      <c r="H411" s="9">
        <f t="shared" si="52"/>
        <v>0</v>
      </c>
      <c r="I411" s="81">
        <f t="shared" si="53"/>
        <v>0</v>
      </c>
      <c r="J411" s="6"/>
      <c r="K411" s="21"/>
      <c r="L411" s="21"/>
      <c r="M411" s="4"/>
      <c r="O411" s="7"/>
      <c r="P411" s="9">
        <f>+'[2]5 -Produccion '!E198*$S$3</f>
        <v>0</v>
      </c>
      <c r="Q411" s="9">
        <f t="shared" si="54"/>
        <v>0</v>
      </c>
      <c r="R411" s="9">
        <f t="shared" si="55"/>
        <v>0</v>
      </c>
      <c r="S411" s="81">
        <f t="shared" si="56"/>
        <v>0</v>
      </c>
      <c r="T411" s="6"/>
      <c r="U411" s="21"/>
      <c r="V411" s="21"/>
      <c r="W411" s="4"/>
      <c r="Y411" s="7"/>
      <c r="Z411" s="9">
        <f>+'[2]5 -Produccion '!F198*$S$3</f>
        <v>0</v>
      </c>
      <c r="AA411" s="9">
        <f>+'[2]13- Costo por servicio-producto'!E600</f>
        <v>0</v>
      </c>
      <c r="AB411" s="9">
        <f t="shared" si="57"/>
        <v>0</v>
      </c>
      <c r="AC411" s="81">
        <f t="shared" si="58"/>
        <v>0</v>
      </c>
      <c r="AD411" s="6"/>
      <c r="AE411" s="21"/>
      <c r="AF411" s="21"/>
      <c r="AG411" s="4"/>
      <c r="AI411" s="7"/>
      <c r="AJ411" s="9">
        <f>+'[2]5 -Produccion '!G404*$R$3</f>
        <v>0</v>
      </c>
      <c r="AK411" s="9">
        <f>+'[2]13- Costo por servicio-producto'!E1006</f>
        <v>0</v>
      </c>
      <c r="AL411" s="9">
        <f t="shared" si="59"/>
        <v>0</v>
      </c>
      <c r="AM411" s="81">
        <f t="shared" si="60"/>
        <v>0</v>
      </c>
      <c r="AN411" s="6"/>
      <c r="AO411" s="21"/>
      <c r="AP411" s="21"/>
      <c r="AQ411" s="4"/>
      <c r="AS411" s="7"/>
      <c r="AT411" s="9">
        <f>+'[2]5 -Produccion '!H198*$S$3</f>
        <v>0</v>
      </c>
      <c r="AU411" s="9">
        <f>+'[2]13- Costo por servicio-producto'!E1000</f>
        <v>0</v>
      </c>
      <c r="AV411" s="9">
        <f t="shared" si="61"/>
        <v>0</v>
      </c>
      <c r="AW411" s="81">
        <f t="shared" si="62"/>
        <v>0</v>
      </c>
      <c r="AX411" s="6"/>
      <c r="AY411" s="21"/>
      <c r="AZ411" s="21"/>
      <c r="BA411" s="4"/>
    </row>
    <row r="412" spans="2:53" ht="13.8" thickBot="1">
      <c r="B412" s="97"/>
      <c r="C412" s="100" t="s">
        <v>593</v>
      </c>
      <c r="D412" s="83" t="s">
        <v>594</v>
      </c>
      <c r="E412" s="88"/>
      <c r="F412" s="89"/>
      <c r="G412" s="9">
        <f>+'[2]13- Costo por servicio-producto'!E201</f>
        <v>0</v>
      </c>
      <c r="H412" s="9">
        <f t="shared" si="52"/>
        <v>0</v>
      </c>
      <c r="I412" s="81">
        <f t="shared" si="53"/>
        <v>0</v>
      </c>
      <c r="J412" s="90"/>
      <c r="K412" s="89"/>
      <c r="L412" s="89"/>
      <c r="M412" s="91"/>
      <c r="O412" s="88"/>
      <c r="P412" s="9">
        <f>+'[2]5 -Produccion '!E199*$S$3</f>
        <v>0</v>
      </c>
      <c r="Q412" s="9">
        <f t="shared" si="54"/>
        <v>0</v>
      </c>
      <c r="R412" s="9">
        <f t="shared" si="55"/>
        <v>0</v>
      </c>
      <c r="S412" s="81">
        <f t="shared" si="56"/>
        <v>0</v>
      </c>
      <c r="T412" s="90"/>
      <c r="U412" s="89"/>
      <c r="V412" s="89"/>
      <c r="W412" s="91"/>
      <c r="Y412" s="88"/>
      <c r="Z412" s="9">
        <f>+'[2]5 -Produccion '!F199*$S$3</f>
        <v>0</v>
      </c>
      <c r="AA412" s="9">
        <f>+'[2]13- Costo por servicio-producto'!E601</f>
        <v>0</v>
      </c>
      <c r="AB412" s="9">
        <f t="shared" si="57"/>
        <v>0</v>
      </c>
      <c r="AC412" s="81">
        <f t="shared" si="58"/>
        <v>0</v>
      </c>
      <c r="AD412" s="90"/>
      <c r="AE412" s="89"/>
      <c r="AF412" s="89"/>
      <c r="AG412" s="91"/>
      <c r="AI412" s="88"/>
      <c r="AJ412" s="9">
        <f>+'[2]5 -Produccion '!G405*$R$3</f>
        <v>0</v>
      </c>
      <c r="AK412" s="9">
        <f>+'[2]13- Costo por servicio-producto'!E1007</f>
        <v>0</v>
      </c>
      <c r="AL412" s="9">
        <f t="shared" si="59"/>
        <v>0</v>
      </c>
      <c r="AM412" s="81">
        <f t="shared" si="60"/>
        <v>0</v>
      </c>
      <c r="AN412" s="90"/>
      <c r="AO412" s="89"/>
      <c r="AP412" s="89"/>
      <c r="AQ412" s="91"/>
      <c r="AS412" s="88"/>
      <c r="AT412" s="9">
        <f>+'[2]5 -Produccion '!H199*$S$3</f>
        <v>0</v>
      </c>
      <c r="AU412" s="9">
        <f>+'[2]13- Costo por servicio-producto'!E1001</f>
        <v>0</v>
      </c>
      <c r="AV412" s="9">
        <f t="shared" si="61"/>
        <v>0</v>
      </c>
      <c r="AW412" s="81">
        <f t="shared" si="62"/>
        <v>0</v>
      </c>
      <c r="AX412" s="90"/>
      <c r="AY412" s="89"/>
      <c r="AZ412" s="89"/>
      <c r="BA412" s="91"/>
    </row>
    <row r="413" spans="2:53" ht="13.8" thickBot="1">
      <c r="B413" s="98"/>
      <c r="C413" s="98"/>
      <c r="D413" s="83" t="s">
        <v>595</v>
      </c>
      <c r="E413" s="88"/>
      <c r="F413" s="89"/>
      <c r="G413" s="9">
        <f>+'[2]13- Costo por servicio-producto'!E202</f>
        <v>0</v>
      </c>
      <c r="H413" s="9">
        <f>+F413/$E$217</f>
        <v>0</v>
      </c>
      <c r="I413" s="81">
        <f>F413*G413</f>
        <v>0</v>
      </c>
      <c r="J413" s="90"/>
      <c r="K413" s="89"/>
      <c r="L413" s="89"/>
      <c r="M413" s="91"/>
      <c r="O413" s="88"/>
      <c r="P413" s="9">
        <f>+'[2]5 -Produccion '!E200*$S$3</f>
        <v>17.5</v>
      </c>
      <c r="Q413" s="9">
        <f>+P413*$O$217</f>
        <v>12757.5</v>
      </c>
      <c r="R413" s="9">
        <f>+P413/$O$11</f>
        <v>1.3379204892966361E-2</v>
      </c>
      <c r="S413" s="81">
        <f>+P413*Q413</f>
        <v>223256.25</v>
      </c>
      <c r="T413" s="90"/>
      <c r="U413" s="89"/>
      <c r="V413" s="89"/>
      <c r="W413" s="91"/>
      <c r="Y413" s="88"/>
      <c r="Z413" s="9">
        <f>+'[2]5 -Produccion '!F200*$S$3</f>
        <v>19.5</v>
      </c>
      <c r="AA413" s="9">
        <f>+'[2]13- Costo por servicio-producto'!E602</f>
        <v>0</v>
      </c>
      <c r="AB413" s="9">
        <f>+Z413/$Y$217</f>
        <v>2.9367469879518073E-2</v>
      </c>
      <c r="AC413" s="81">
        <f>+Z413*AA413</f>
        <v>0</v>
      </c>
      <c r="AD413" s="90"/>
      <c r="AE413" s="89"/>
      <c r="AF413" s="89"/>
      <c r="AG413" s="91"/>
      <c r="AI413" s="88"/>
      <c r="AJ413" s="9">
        <f>+'[2]5 -Produccion '!G406*$R$3</f>
        <v>0</v>
      </c>
      <c r="AK413" s="9">
        <v>0</v>
      </c>
      <c r="AL413" s="9">
        <f>+AJ413/$AI$217</f>
        <v>0</v>
      </c>
      <c r="AM413" s="81">
        <f>+AJ413*AK413</f>
        <v>0</v>
      </c>
      <c r="AN413" s="90"/>
      <c r="AO413" s="89"/>
      <c r="AP413" s="89"/>
      <c r="AQ413" s="91"/>
      <c r="AS413" s="88"/>
      <c r="AT413" s="9">
        <f>+'[2]5 -Produccion '!H200*$S$3</f>
        <v>12</v>
      </c>
      <c r="AU413" s="9">
        <f>+'[2]13- Costo por servicio-producto'!E1002</f>
        <v>0</v>
      </c>
      <c r="AV413" s="9">
        <f>+AT413/$AS$217</f>
        <v>2.2181146025878003E-2</v>
      </c>
      <c r="AW413" s="81">
        <f>+AT413*AU413</f>
        <v>0</v>
      </c>
      <c r="AX413" s="90"/>
      <c r="AY413" s="89"/>
      <c r="AZ413" s="89"/>
      <c r="BA413" s="91"/>
    </row>
    <row r="414" spans="2:53" ht="15" thickBot="1">
      <c r="D414" s="2"/>
      <c r="E414" s="92"/>
      <c r="F414" s="93"/>
      <c r="G414" s="9">
        <f>+'[2]13- Costo por servicio-producto'!E203</f>
        <v>0</v>
      </c>
      <c r="H414" s="9">
        <f>+F414/$E$217</f>
        <v>0</v>
      </c>
      <c r="I414" s="81">
        <f>F414*G414</f>
        <v>0</v>
      </c>
      <c r="J414" s="94"/>
      <c r="K414" s="93"/>
      <c r="L414" s="93"/>
      <c r="M414" s="3"/>
      <c r="O414" s="92"/>
      <c r="P414" s="9">
        <f>+'[2]5 -Produccion '!E201*$R$3</f>
        <v>0</v>
      </c>
      <c r="Q414" s="9">
        <f>+P414*$O$217</f>
        <v>0</v>
      </c>
      <c r="R414" s="9">
        <f>+P414/$O$11</f>
        <v>0</v>
      </c>
      <c r="S414" s="81">
        <f>+P414*Q414</f>
        <v>0</v>
      </c>
      <c r="T414" s="94"/>
      <c r="U414" s="93"/>
      <c r="V414" s="93"/>
      <c r="W414" s="3"/>
      <c r="Y414" s="88"/>
      <c r="Z414" s="9">
        <f>+'[2]5 -Produccion '!F407*$R$3</f>
        <v>0</v>
      </c>
      <c r="AA414" s="9">
        <f>+'[2]13- Costo por servicio-producto'!E603</f>
        <v>0</v>
      </c>
      <c r="AB414" s="9">
        <f>+Z414/$Y$217</f>
        <v>0</v>
      </c>
      <c r="AC414" s="81">
        <f>+Z414*AA414</f>
        <v>0</v>
      </c>
      <c r="AD414" s="90"/>
      <c r="AE414" s="89"/>
      <c r="AF414" s="89"/>
      <c r="AG414" s="91"/>
      <c r="AI414" s="92"/>
      <c r="AJ414" s="9">
        <f>+'[2]5 -Produccion '!G407*$R$3</f>
        <v>0</v>
      </c>
      <c r="AK414" s="93"/>
      <c r="AL414" s="93"/>
      <c r="AM414" s="3"/>
      <c r="AN414" s="94"/>
      <c r="AO414" s="93"/>
      <c r="AP414" s="93"/>
      <c r="AQ414" s="3"/>
      <c r="AS414" s="92"/>
      <c r="AT414" s="9">
        <f>+'[2]5 -Produccion '!H407*$R$3</f>
        <v>0</v>
      </c>
      <c r="AU414" s="9">
        <f>+'[2]13- Costo por servicio-producto'!E1003</f>
        <v>0</v>
      </c>
      <c r="AV414" s="9">
        <f>+AT414/$AS$217</f>
        <v>0</v>
      </c>
      <c r="AW414" s="81">
        <f>+AT414*AU414</f>
        <v>0</v>
      </c>
      <c r="AX414" s="94"/>
      <c r="AY414" s="93"/>
      <c r="AZ414" s="93"/>
      <c r="BA414" s="3"/>
    </row>
  </sheetData>
  <mergeCells count="252">
    <mergeCell ref="C180:C185"/>
    <mergeCell ref="C186:C188"/>
    <mergeCell ref="C192:C193"/>
    <mergeCell ref="P12:P13"/>
    <mergeCell ref="Q12:Q13"/>
    <mergeCell ref="M12:M13"/>
    <mergeCell ref="H12:H13"/>
    <mergeCell ref="C117:C119"/>
    <mergeCell ref="C120:C121"/>
    <mergeCell ref="C122:C123"/>
    <mergeCell ref="C197:C198"/>
    <mergeCell ref="B14:B21"/>
    <mergeCell ref="B117:B133"/>
    <mergeCell ref="C128:C131"/>
    <mergeCell ref="C132:C133"/>
    <mergeCell ref="B134:B170"/>
    <mergeCell ref="B171:B185"/>
    <mergeCell ref="B186:B196"/>
    <mergeCell ref="B197:B207"/>
    <mergeCell ref="C204:C205"/>
    <mergeCell ref="C206:C207"/>
    <mergeCell ref="C124:C125"/>
    <mergeCell ref="C126:C127"/>
    <mergeCell ref="C135:C170"/>
    <mergeCell ref="C171:C172"/>
    <mergeCell ref="C173:C175"/>
    <mergeCell ref="C176:C179"/>
    <mergeCell ref="U9:U10"/>
    <mergeCell ref="V9:V10"/>
    <mergeCell ref="K9:K10"/>
    <mergeCell ref="L9:L10"/>
    <mergeCell ref="R9:R10"/>
    <mergeCell ref="S9:S10"/>
    <mergeCell ref="T9:T10"/>
    <mergeCell ref="M9:M10"/>
    <mergeCell ref="O9:O10"/>
    <mergeCell ref="P9:P10"/>
    <mergeCell ref="Q9:Q10"/>
    <mergeCell ref="AE9:AE10"/>
    <mergeCell ref="AF9:AF10"/>
    <mergeCell ref="AB9:AB10"/>
    <mergeCell ref="AC9:AC10"/>
    <mergeCell ref="AD9:AD10"/>
    <mergeCell ref="W9:W10"/>
    <mergeCell ref="Y9:Y10"/>
    <mergeCell ref="Z9:Z10"/>
    <mergeCell ref="AA9:AA10"/>
    <mergeCell ref="H9:H10"/>
    <mergeCell ref="I9:I10"/>
    <mergeCell ref="J9:J10"/>
    <mergeCell ref="I12:I13"/>
    <mergeCell ref="J12:J13"/>
    <mergeCell ref="K12:K13"/>
    <mergeCell ref="L12:L13"/>
    <mergeCell ref="B6:J6"/>
    <mergeCell ref="E7:M7"/>
    <mergeCell ref="O7:W7"/>
    <mergeCell ref="Y7:AG7"/>
    <mergeCell ref="AI7:AQ7"/>
    <mergeCell ref="AS7:BA7"/>
    <mergeCell ref="B8:D11"/>
    <mergeCell ref="E8:I8"/>
    <mergeCell ref="J8:M8"/>
    <mergeCell ref="O8:S8"/>
    <mergeCell ref="T8:W8"/>
    <mergeCell ref="Y8:AC8"/>
    <mergeCell ref="AD8:AG8"/>
    <mergeCell ref="AI8:AM8"/>
    <mergeCell ref="AN8:AQ8"/>
    <mergeCell ref="AS8:AW8"/>
    <mergeCell ref="AX8:BA8"/>
    <mergeCell ref="E9:E10"/>
    <mergeCell ref="F9:F10"/>
    <mergeCell ref="G9:G10"/>
    <mergeCell ref="AG9:AG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  <mergeCell ref="AS9:AS10"/>
    <mergeCell ref="AT9:AT10"/>
    <mergeCell ref="AU9:AU10"/>
    <mergeCell ref="AV9:AV10"/>
    <mergeCell ref="AW9:AW10"/>
    <mergeCell ref="AX9:AX10"/>
    <mergeCell ref="AY9:AY10"/>
    <mergeCell ref="AZ9:AZ10"/>
    <mergeCell ref="BA9:BA10"/>
    <mergeCell ref="B12:D12"/>
    <mergeCell ref="E12:E13"/>
    <mergeCell ref="F12:F13"/>
    <mergeCell ref="G12:G13"/>
    <mergeCell ref="AG12:AG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C14:C18"/>
    <mergeCell ref="C19:C21"/>
    <mergeCell ref="B22:B116"/>
    <mergeCell ref="C22:C25"/>
    <mergeCell ref="C27:C30"/>
    <mergeCell ref="C32:C116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R12:R13"/>
    <mergeCell ref="S12:S13"/>
    <mergeCell ref="T12:T13"/>
    <mergeCell ref="U12:U13"/>
    <mergeCell ref="V12:V13"/>
    <mergeCell ref="O12:O13"/>
    <mergeCell ref="E213:M213"/>
    <mergeCell ref="Y213:AG213"/>
    <mergeCell ref="AI213:AQ213"/>
    <mergeCell ref="AS213:BA213"/>
    <mergeCell ref="B214:D217"/>
    <mergeCell ref="E214:I214"/>
    <mergeCell ref="J214:M214"/>
    <mergeCell ref="Y214:AC214"/>
    <mergeCell ref="AD214:AG214"/>
    <mergeCell ref="AI214:AM214"/>
    <mergeCell ref="AN214:AQ214"/>
    <mergeCell ref="AS214:AW214"/>
    <mergeCell ref="AX214:BA214"/>
    <mergeCell ref="E215:E216"/>
    <mergeCell ref="F215:F216"/>
    <mergeCell ref="G215:G216"/>
    <mergeCell ref="H215:H216"/>
    <mergeCell ref="I215:I216"/>
    <mergeCell ref="J215:J216"/>
    <mergeCell ref="K215:K216"/>
    <mergeCell ref="L215:L216"/>
    <mergeCell ref="M215:M216"/>
    <mergeCell ref="Y215:Y216"/>
    <mergeCell ref="Z215:Z216"/>
    <mergeCell ref="AA215:AA216"/>
    <mergeCell ref="AB215:AB216"/>
    <mergeCell ref="AC215:AC216"/>
    <mergeCell ref="AD215:AD216"/>
    <mergeCell ref="AE215:AE216"/>
    <mergeCell ref="AF215:AF216"/>
    <mergeCell ref="AG215:AG216"/>
    <mergeCell ref="AI215:AI216"/>
    <mergeCell ref="AJ215:AJ216"/>
    <mergeCell ref="BA215:BA216"/>
    <mergeCell ref="B218:D218"/>
    <mergeCell ref="E218:E219"/>
    <mergeCell ref="F218:F219"/>
    <mergeCell ref="G218:G219"/>
    <mergeCell ref="H218:H219"/>
    <mergeCell ref="I218:I219"/>
    <mergeCell ref="J218:J219"/>
    <mergeCell ref="K218:K219"/>
    <mergeCell ref="L218:L219"/>
    <mergeCell ref="M218:M219"/>
    <mergeCell ref="Y218:Y219"/>
    <mergeCell ref="Z218:Z219"/>
    <mergeCell ref="AA218:AA219"/>
    <mergeCell ref="AB218:AB219"/>
    <mergeCell ref="AC218:AC219"/>
    <mergeCell ref="AD218:AD219"/>
    <mergeCell ref="AE218:AE219"/>
    <mergeCell ref="AK215:AK216"/>
    <mergeCell ref="AL215:AL216"/>
    <mergeCell ref="AM215:AM216"/>
    <mergeCell ref="AN215:AN216"/>
    <mergeCell ref="AO215:AO216"/>
    <mergeCell ref="AP215:AP216"/>
    <mergeCell ref="AN218:AN219"/>
    <mergeCell ref="AO218:AO219"/>
    <mergeCell ref="AU215:AU216"/>
    <mergeCell ref="AV215:AV216"/>
    <mergeCell ref="AW215:AW216"/>
    <mergeCell ref="AX215:AX216"/>
    <mergeCell ref="AY215:AY216"/>
    <mergeCell ref="AZ215:AZ216"/>
    <mergeCell ref="AQ215:AQ216"/>
    <mergeCell ref="AS215:AS216"/>
    <mergeCell ref="AT215:AT216"/>
    <mergeCell ref="AZ218:AZ219"/>
    <mergeCell ref="BA218:BA219"/>
    <mergeCell ref="B220:B227"/>
    <mergeCell ref="C220:C224"/>
    <mergeCell ref="C225:C227"/>
    <mergeCell ref="B228:B322"/>
    <mergeCell ref="C228:C231"/>
    <mergeCell ref="C233:C236"/>
    <mergeCell ref="C238:C322"/>
    <mergeCell ref="AP218:AP219"/>
    <mergeCell ref="AQ218:AQ219"/>
    <mergeCell ref="AS218:AS219"/>
    <mergeCell ref="AT218:AT219"/>
    <mergeCell ref="AU218:AU219"/>
    <mergeCell ref="AV218:AV219"/>
    <mergeCell ref="AW218:AW219"/>
    <mergeCell ref="AX218:AX219"/>
    <mergeCell ref="AY218:AY219"/>
    <mergeCell ref="AF218:AF219"/>
    <mergeCell ref="AG218:AG219"/>
    <mergeCell ref="AI218:AI219"/>
    <mergeCell ref="AJ218:AJ219"/>
    <mergeCell ref="AK218:AK219"/>
    <mergeCell ref="AL218:AL219"/>
    <mergeCell ref="AM218:AM219"/>
    <mergeCell ref="B323:B339"/>
    <mergeCell ref="C323:C325"/>
    <mergeCell ref="C326:C327"/>
    <mergeCell ref="C328:C329"/>
    <mergeCell ref="C330:C331"/>
    <mergeCell ref="C332:C333"/>
    <mergeCell ref="C334:C337"/>
    <mergeCell ref="C338:C339"/>
    <mergeCell ref="B340:B376"/>
    <mergeCell ref="C341:C376"/>
    <mergeCell ref="B377:B391"/>
    <mergeCell ref="C377:C378"/>
    <mergeCell ref="C379:C381"/>
    <mergeCell ref="C382:C385"/>
    <mergeCell ref="C386:C391"/>
    <mergeCell ref="B392:B402"/>
    <mergeCell ref="C392:C394"/>
    <mergeCell ref="C398:C399"/>
    <mergeCell ref="B403:B413"/>
    <mergeCell ref="C403:C404"/>
    <mergeCell ref="C410:C411"/>
    <mergeCell ref="C412:C4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C14" sqref="C14:C2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32" t="s">
        <v>404</v>
      </c>
      <c r="D5" s="133"/>
      <c r="E5" s="133"/>
      <c r="F5" s="133"/>
      <c r="G5" s="133"/>
      <c r="H5" s="133"/>
      <c r="I5" s="133"/>
      <c r="J5" s="133"/>
      <c r="K5" s="133"/>
      <c r="L5" s="134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13" t="s">
        <v>61</v>
      </c>
      <c r="I7" s="114"/>
      <c r="J7" s="114"/>
      <c r="K7" s="114"/>
      <c r="L7" s="115"/>
      <c r="M7" s="113" t="s">
        <v>60</v>
      </c>
      <c r="N7" s="114"/>
      <c r="O7" s="114"/>
      <c r="P7" s="114"/>
      <c r="Q7" s="115"/>
      <c r="R7" s="113" t="s">
        <v>59</v>
      </c>
      <c r="S7" s="114"/>
      <c r="T7" s="114"/>
      <c r="U7" s="114"/>
      <c r="V7" s="115"/>
      <c r="W7" s="113" t="s">
        <v>58</v>
      </c>
      <c r="X7" s="114"/>
      <c r="Y7" s="114"/>
      <c r="Z7" s="114"/>
      <c r="AA7" s="115"/>
      <c r="AB7" s="113" t="s">
        <v>57</v>
      </c>
      <c r="AC7" s="114"/>
      <c r="AD7" s="114"/>
      <c r="AE7" s="114"/>
      <c r="AF7" s="115"/>
    </row>
    <row r="8" spans="2:33" ht="13.8" thickBot="1">
      <c r="C8" s="116" t="s">
        <v>56</v>
      </c>
      <c r="D8" s="135"/>
      <c r="E8" s="117"/>
      <c r="F8" s="136"/>
      <c r="G8" s="118"/>
      <c r="H8" s="125" t="s">
        <v>55</v>
      </c>
      <c r="I8" s="126"/>
      <c r="J8" s="126"/>
      <c r="K8" s="126"/>
      <c r="L8" s="127"/>
      <c r="M8" s="125" t="s">
        <v>55</v>
      </c>
      <c r="N8" s="126"/>
      <c r="O8" s="126"/>
      <c r="P8" s="126"/>
      <c r="Q8" s="127"/>
      <c r="R8" s="125" t="s">
        <v>55</v>
      </c>
      <c r="S8" s="126"/>
      <c r="T8" s="126"/>
      <c r="U8" s="126"/>
      <c r="V8" s="127"/>
      <c r="W8" s="125" t="s">
        <v>55</v>
      </c>
      <c r="X8" s="126"/>
      <c r="Y8" s="126"/>
      <c r="Z8" s="126"/>
      <c r="AA8" s="127"/>
      <c r="AB8" s="125" t="s">
        <v>55</v>
      </c>
      <c r="AC8" s="126"/>
      <c r="AD8" s="126"/>
      <c r="AE8" s="126"/>
      <c r="AF8" s="127"/>
    </row>
    <row r="9" spans="2:33">
      <c r="C9" s="119"/>
      <c r="D9" s="137"/>
      <c r="E9" s="138"/>
      <c r="F9" s="139"/>
      <c r="G9" s="121"/>
      <c r="H9" s="108" t="s">
        <v>62</v>
      </c>
      <c r="I9" s="103" t="s">
        <v>63</v>
      </c>
      <c r="J9" s="103" t="s">
        <v>64</v>
      </c>
      <c r="K9" s="103" t="s">
        <v>65</v>
      </c>
      <c r="L9" s="101" t="s">
        <v>53</v>
      </c>
      <c r="M9" s="108" t="s">
        <v>62</v>
      </c>
      <c r="N9" s="103" t="s">
        <v>63</v>
      </c>
      <c r="O9" s="103" t="s">
        <v>64</v>
      </c>
      <c r="P9" s="103" t="s">
        <v>65</v>
      </c>
      <c r="Q9" s="101" t="s">
        <v>53</v>
      </c>
      <c r="R9" s="108" t="s">
        <v>62</v>
      </c>
      <c r="S9" s="103" t="s">
        <v>63</v>
      </c>
      <c r="T9" s="103" t="s">
        <v>64</v>
      </c>
      <c r="U9" s="103" t="s">
        <v>65</v>
      </c>
      <c r="V9" s="101" t="s">
        <v>53</v>
      </c>
      <c r="W9" s="108" t="s">
        <v>62</v>
      </c>
      <c r="X9" s="103" t="s">
        <v>63</v>
      </c>
      <c r="Y9" s="103" t="s">
        <v>64</v>
      </c>
      <c r="Z9" s="103" t="s">
        <v>65</v>
      </c>
      <c r="AA9" s="101" t="s">
        <v>53</v>
      </c>
      <c r="AB9" s="108" t="s">
        <v>62</v>
      </c>
      <c r="AC9" s="103" t="s">
        <v>63</v>
      </c>
      <c r="AD9" s="103" t="s">
        <v>64</v>
      </c>
      <c r="AE9" s="103" t="s">
        <v>65</v>
      </c>
      <c r="AF9" s="101" t="s">
        <v>53</v>
      </c>
    </row>
    <row r="10" spans="2:33" ht="13.8" thickBot="1">
      <c r="C10" s="119"/>
      <c r="D10" s="137"/>
      <c r="E10" s="138"/>
      <c r="F10" s="139"/>
      <c r="G10" s="121"/>
      <c r="H10" s="109"/>
      <c r="I10" s="131"/>
      <c r="J10" s="131"/>
      <c r="K10" s="131"/>
      <c r="L10" s="102"/>
      <c r="M10" s="109"/>
      <c r="N10" s="131"/>
      <c r="O10" s="131"/>
      <c r="P10" s="131"/>
      <c r="Q10" s="102"/>
      <c r="R10" s="109"/>
      <c r="S10" s="131"/>
      <c r="T10" s="131"/>
      <c r="U10" s="131"/>
      <c r="V10" s="102"/>
      <c r="W10" s="109"/>
      <c r="X10" s="104"/>
      <c r="Y10" s="104"/>
      <c r="Z10" s="104"/>
      <c r="AA10" s="102"/>
      <c r="AB10" s="109"/>
      <c r="AC10" s="131"/>
      <c r="AD10" s="131"/>
      <c r="AE10" s="131"/>
      <c r="AF10" s="102"/>
    </row>
    <row r="11" spans="2:33" ht="13.8" thickBot="1">
      <c r="C11" s="122"/>
      <c r="D11" s="140"/>
      <c r="E11" s="141"/>
      <c r="F11" s="142"/>
      <c r="G11" s="12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110" t="s">
        <v>52</v>
      </c>
      <c r="D12" s="143"/>
      <c r="E12" s="111"/>
      <c r="F12" s="144"/>
      <c r="G12" s="112"/>
      <c r="H12" s="105" t="s">
        <v>66</v>
      </c>
      <c r="I12" s="103" t="s">
        <v>51</v>
      </c>
      <c r="J12" s="103" t="s">
        <v>67</v>
      </c>
      <c r="K12" s="103" t="s">
        <v>68</v>
      </c>
      <c r="L12" s="101" t="s">
        <v>69</v>
      </c>
      <c r="M12" s="105" t="s">
        <v>66</v>
      </c>
      <c r="N12" s="103" t="s">
        <v>51</v>
      </c>
      <c r="O12" s="103" t="s">
        <v>67</v>
      </c>
      <c r="P12" s="103" t="s">
        <v>68</v>
      </c>
      <c r="Q12" s="101" t="s">
        <v>69</v>
      </c>
      <c r="R12" s="105" t="s">
        <v>66</v>
      </c>
      <c r="S12" s="103" t="s">
        <v>51</v>
      </c>
      <c r="T12" s="103" t="s">
        <v>67</v>
      </c>
      <c r="U12" s="103" t="s">
        <v>68</v>
      </c>
      <c r="V12" s="101" t="s">
        <v>69</v>
      </c>
      <c r="W12" s="105" t="s">
        <v>66</v>
      </c>
      <c r="X12" s="103" t="s">
        <v>51</v>
      </c>
      <c r="Y12" s="103" t="s">
        <v>67</v>
      </c>
      <c r="Z12" s="103" t="s">
        <v>68</v>
      </c>
      <c r="AA12" s="101" t="s">
        <v>69</v>
      </c>
      <c r="AB12" s="105" t="s">
        <v>66</v>
      </c>
      <c r="AC12" s="103" t="s">
        <v>51</v>
      </c>
      <c r="AD12" s="103" t="s">
        <v>67</v>
      </c>
      <c r="AE12" s="103" t="s">
        <v>68</v>
      </c>
      <c r="AF12" s="101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06"/>
      <c r="I13" s="104"/>
      <c r="J13" s="104"/>
      <c r="K13" s="104"/>
      <c r="L13" s="102"/>
      <c r="M13" s="106"/>
      <c r="N13" s="104"/>
      <c r="O13" s="104"/>
      <c r="P13" s="104"/>
      <c r="Q13" s="102"/>
      <c r="R13" s="106"/>
      <c r="S13" s="104"/>
      <c r="T13" s="104"/>
      <c r="U13" s="104"/>
      <c r="V13" s="102"/>
      <c r="W13" s="106"/>
      <c r="X13" s="104"/>
      <c r="Y13" s="104"/>
      <c r="Z13" s="104"/>
      <c r="AA13" s="102"/>
      <c r="AB13" s="106"/>
      <c r="AC13" s="104"/>
      <c r="AD13" s="104"/>
      <c r="AE13" s="104"/>
      <c r="AF13" s="102"/>
    </row>
    <row r="14" spans="2:33">
      <c r="B14" s="145">
        <v>2</v>
      </c>
      <c r="C14" s="148" t="s">
        <v>7</v>
      </c>
      <c r="D14" s="151">
        <v>2.1</v>
      </c>
      <c r="E14" s="154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46"/>
      <c r="C15" s="149"/>
      <c r="D15" s="152"/>
      <c r="E15" s="155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46"/>
      <c r="C16" s="149"/>
      <c r="D16" s="152"/>
      <c r="E16" s="155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46"/>
      <c r="C17" s="149"/>
      <c r="D17" s="152"/>
      <c r="E17" s="155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46"/>
      <c r="C18" s="149"/>
      <c r="D18" s="153"/>
      <c r="E18" s="156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46"/>
      <c r="C19" s="149"/>
      <c r="D19" s="151">
        <v>2.2000000000000002</v>
      </c>
      <c r="E19" s="157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46"/>
      <c r="C20" s="149"/>
      <c r="D20" s="152"/>
      <c r="E20" s="155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47"/>
      <c r="C21" s="150"/>
      <c r="D21" s="153"/>
      <c r="E21" s="158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45">
        <v>1</v>
      </c>
      <c r="C22" s="149" t="s">
        <v>11</v>
      </c>
      <c r="D22" s="151">
        <v>1.2</v>
      </c>
      <c r="E22" s="154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46"/>
      <c r="C23" s="149"/>
      <c r="D23" s="152"/>
      <c r="E23" s="155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46"/>
      <c r="C24" s="149"/>
      <c r="D24" s="152"/>
      <c r="E24" s="155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46"/>
      <c r="C25" s="149"/>
      <c r="D25" s="153"/>
      <c r="E25" s="158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46"/>
      <c r="C26" s="149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46"/>
      <c r="C27" s="149"/>
      <c r="D27" s="151">
        <v>1.4</v>
      </c>
      <c r="E27" s="154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46"/>
      <c r="C28" s="149"/>
      <c r="D28" s="152"/>
      <c r="E28" s="155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46"/>
      <c r="C29" s="149"/>
      <c r="D29" s="152"/>
      <c r="E29" s="155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46"/>
      <c r="C30" s="149"/>
      <c r="D30" s="153"/>
      <c r="E30" s="158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46"/>
      <c r="C31" s="149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46"/>
      <c r="C32" s="149"/>
      <c r="D32" s="151">
        <v>1.3</v>
      </c>
      <c r="E32" s="154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46"/>
      <c r="C33" s="149"/>
      <c r="D33" s="152"/>
      <c r="E33" s="155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46"/>
      <c r="C34" s="149"/>
      <c r="D34" s="152"/>
      <c r="E34" s="155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46"/>
      <c r="C35" s="149"/>
      <c r="D35" s="152"/>
      <c r="E35" s="155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46"/>
      <c r="C36" s="149"/>
      <c r="D36" s="152"/>
      <c r="E36" s="155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46"/>
      <c r="C37" s="149"/>
      <c r="D37" s="152"/>
      <c r="E37" s="155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46"/>
      <c r="C38" s="149"/>
      <c r="D38" s="152"/>
      <c r="E38" s="155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46"/>
      <c r="C39" s="149"/>
      <c r="D39" s="152"/>
      <c r="E39" s="155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46"/>
      <c r="C40" s="149"/>
      <c r="D40" s="152"/>
      <c r="E40" s="155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46"/>
      <c r="C41" s="149"/>
      <c r="D41" s="152"/>
      <c r="E41" s="155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46"/>
      <c r="C42" s="149"/>
      <c r="D42" s="152"/>
      <c r="E42" s="155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46"/>
      <c r="C43" s="149"/>
      <c r="D43" s="152"/>
      <c r="E43" s="155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46"/>
      <c r="C44" s="149"/>
      <c r="D44" s="152"/>
      <c r="E44" s="155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46"/>
      <c r="C45" s="149"/>
      <c r="D45" s="152"/>
      <c r="E45" s="155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46"/>
      <c r="C46" s="149"/>
      <c r="D46" s="152"/>
      <c r="E46" s="155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46"/>
      <c r="C47" s="149"/>
      <c r="D47" s="152"/>
      <c r="E47" s="155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46"/>
      <c r="C48" s="149"/>
      <c r="D48" s="152"/>
      <c r="E48" s="155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46"/>
      <c r="C49" s="149"/>
      <c r="D49" s="152"/>
      <c r="E49" s="155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46"/>
      <c r="C50" s="149"/>
      <c r="D50" s="152"/>
      <c r="E50" s="155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46"/>
      <c r="C51" s="149"/>
      <c r="D51" s="152"/>
      <c r="E51" s="155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46"/>
      <c r="C52" s="149"/>
      <c r="D52" s="152"/>
      <c r="E52" s="155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46"/>
      <c r="C53" s="149"/>
      <c r="D53" s="152"/>
      <c r="E53" s="155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46"/>
      <c r="C54" s="149"/>
      <c r="D54" s="152"/>
      <c r="E54" s="155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46"/>
      <c r="C55" s="149"/>
      <c r="D55" s="152"/>
      <c r="E55" s="155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46"/>
      <c r="C56" s="149"/>
      <c r="D56" s="152"/>
      <c r="E56" s="155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46"/>
      <c r="C57" s="149"/>
      <c r="D57" s="152"/>
      <c r="E57" s="155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46"/>
      <c r="C58" s="149"/>
      <c r="D58" s="152"/>
      <c r="E58" s="155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46"/>
      <c r="C59" s="149"/>
      <c r="D59" s="152"/>
      <c r="E59" s="155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46"/>
      <c r="C60" s="149"/>
      <c r="D60" s="152"/>
      <c r="E60" s="155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46"/>
      <c r="C61" s="149"/>
      <c r="D61" s="152"/>
      <c r="E61" s="155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46"/>
      <c r="C62" s="149"/>
      <c r="D62" s="152"/>
      <c r="E62" s="155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46"/>
      <c r="C63" s="149"/>
      <c r="D63" s="152"/>
      <c r="E63" s="155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46"/>
      <c r="C64" s="149"/>
      <c r="D64" s="152"/>
      <c r="E64" s="155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46"/>
      <c r="C65" s="149"/>
      <c r="D65" s="152"/>
      <c r="E65" s="155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46"/>
      <c r="C66" s="149"/>
      <c r="D66" s="152"/>
      <c r="E66" s="155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46"/>
      <c r="C67" s="149"/>
      <c r="D67" s="152"/>
      <c r="E67" s="155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46"/>
      <c r="C68" s="149"/>
      <c r="D68" s="152"/>
      <c r="E68" s="155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46"/>
      <c r="C69" s="149"/>
      <c r="D69" s="152"/>
      <c r="E69" s="155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46"/>
      <c r="C70" s="149"/>
      <c r="D70" s="152"/>
      <c r="E70" s="155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46"/>
      <c r="C71" s="149"/>
      <c r="D71" s="152"/>
      <c r="E71" s="155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46"/>
      <c r="C72" s="149"/>
      <c r="D72" s="152"/>
      <c r="E72" s="155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46"/>
      <c r="C73" s="149"/>
      <c r="D73" s="152"/>
      <c r="E73" s="155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46"/>
      <c r="C74" s="149"/>
      <c r="D74" s="152"/>
      <c r="E74" s="155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46"/>
      <c r="C75" s="149"/>
      <c r="D75" s="152"/>
      <c r="E75" s="155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46"/>
      <c r="C76" s="149"/>
      <c r="D76" s="152"/>
      <c r="E76" s="155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46"/>
      <c r="C77" s="149"/>
      <c r="D77" s="152"/>
      <c r="E77" s="155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46"/>
      <c r="C78" s="149"/>
      <c r="D78" s="152"/>
      <c r="E78" s="155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46"/>
      <c r="C79" s="149"/>
      <c r="D79" s="152"/>
      <c r="E79" s="155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46"/>
      <c r="C80" s="149"/>
      <c r="D80" s="152"/>
      <c r="E80" s="155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46"/>
      <c r="C81" s="149"/>
      <c r="D81" s="152"/>
      <c r="E81" s="155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46"/>
      <c r="C82" s="149"/>
      <c r="D82" s="152"/>
      <c r="E82" s="155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46"/>
      <c r="C83" s="149"/>
      <c r="D83" s="152"/>
      <c r="E83" s="155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46"/>
      <c r="C84" s="149"/>
      <c r="D84" s="152"/>
      <c r="E84" s="155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46"/>
      <c r="C85" s="149"/>
      <c r="D85" s="152"/>
      <c r="E85" s="155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46"/>
      <c r="C86" s="149"/>
      <c r="D86" s="152"/>
      <c r="E86" s="155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46"/>
      <c r="C87" s="149"/>
      <c r="D87" s="152"/>
      <c r="E87" s="155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46"/>
      <c r="C88" s="149"/>
      <c r="D88" s="152"/>
      <c r="E88" s="155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46"/>
      <c r="C89" s="149"/>
      <c r="D89" s="152"/>
      <c r="E89" s="155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46"/>
      <c r="C90" s="149"/>
      <c r="D90" s="152"/>
      <c r="E90" s="155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46"/>
      <c r="C91" s="149"/>
      <c r="D91" s="152"/>
      <c r="E91" s="155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46"/>
      <c r="C92" s="149"/>
      <c r="D92" s="152"/>
      <c r="E92" s="155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46"/>
      <c r="C93" s="149"/>
      <c r="D93" s="152"/>
      <c r="E93" s="155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46"/>
      <c r="C94" s="149"/>
      <c r="D94" s="152"/>
      <c r="E94" s="155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46"/>
      <c r="C95" s="149"/>
      <c r="D95" s="152"/>
      <c r="E95" s="155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46"/>
      <c r="C96" s="149"/>
      <c r="D96" s="152"/>
      <c r="E96" s="155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46"/>
      <c r="C97" s="149"/>
      <c r="D97" s="152"/>
      <c r="E97" s="155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46"/>
      <c r="C98" s="149"/>
      <c r="D98" s="152"/>
      <c r="E98" s="155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46"/>
      <c r="C99" s="149"/>
      <c r="D99" s="152"/>
      <c r="E99" s="155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46"/>
      <c r="C100" s="149"/>
      <c r="D100" s="152"/>
      <c r="E100" s="155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46"/>
      <c r="C101" s="149"/>
      <c r="D101" s="152"/>
      <c r="E101" s="155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46"/>
      <c r="C102" s="149"/>
      <c r="D102" s="152"/>
      <c r="E102" s="155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46"/>
      <c r="C103" s="149"/>
      <c r="D103" s="152"/>
      <c r="E103" s="155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46"/>
      <c r="C104" s="149"/>
      <c r="D104" s="152"/>
      <c r="E104" s="155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46"/>
      <c r="C105" s="149"/>
      <c r="D105" s="152"/>
      <c r="E105" s="155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46"/>
      <c r="C106" s="149"/>
      <c r="D106" s="152"/>
      <c r="E106" s="155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46"/>
      <c r="C107" s="149"/>
      <c r="D107" s="152"/>
      <c r="E107" s="155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46"/>
      <c r="C108" s="149"/>
      <c r="D108" s="152"/>
      <c r="E108" s="155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46"/>
      <c r="C109" s="149"/>
      <c r="D109" s="152"/>
      <c r="E109" s="155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47"/>
      <c r="C110" s="159"/>
      <c r="D110" s="153"/>
      <c r="E110" s="158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45">
        <v>3</v>
      </c>
      <c r="C111" s="160" t="s">
        <v>17</v>
      </c>
      <c r="D111" s="151">
        <v>3.1</v>
      </c>
      <c r="E111" s="154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46"/>
      <c r="C112" s="149"/>
      <c r="D112" s="152"/>
      <c r="E112" s="155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46"/>
      <c r="C113" s="149"/>
      <c r="D113" s="153"/>
      <c r="E113" s="158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46"/>
      <c r="C114" s="149"/>
      <c r="D114" s="151">
        <v>3.2</v>
      </c>
      <c r="E114" s="154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46"/>
      <c r="C115" s="149"/>
      <c r="D115" s="153"/>
      <c r="E115" s="158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46"/>
      <c r="C116" s="149"/>
      <c r="D116" s="151">
        <v>3.4</v>
      </c>
      <c r="E116" s="154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46"/>
      <c r="C117" s="149"/>
      <c r="D117" s="153"/>
      <c r="E117" s="158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46"/>
      <c r="C118" s="149"/>
      <c r="D118" s="151">
        <v>3.5</v>
      </c>
      <c r="E118" s="155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46"/>
      <c r="C119" s="149"/>
      <c r="D119" s="153"/>
      <c r="E119" s="158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46"/>
      <c r="C120" s="149"/>
      <c r="D120" s="151">
        <v>3.3</v>
      </c>
      <c r="E120" s="154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46"/>
      <c r="C121" s="149"/>
      <c r="D121" s="153"/>
      <c r="E121" s="158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46"/>
      <c r="C122" s="149"/>
      <c r="D122" s="151">
        <v>3.6</v>
      </c>
      <c r="E122" s="154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46"/>
      <c r="C123" s="149"/>
      <c r="D123" s="152"/>
      <c r="E123" s="155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46"/>
      <c r="C124" s="149"/>
      <c r="D124" s="152"/>
      <c r="E124" s="155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46"/>
      <c r="C125" s="149"/>
      <c r="D125" s="153"/>
      <c r="E125" s="158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46"/>
      <c r="C126" s="149"/>
      <c r="D126" s="151">
        <v>3.7</v>
      </c>
      <c r="E126" s="155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47"/>
      <c r="C127" s="159"/>
      <c r="D127" s="152"/>
      <c r="E127" s="155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45">
        <v>4</v>
      </c>
      <c r="C128" s="160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46"/>
      <c r="C129" s="149"/>
      <c r="D129" s="151">
        <v>4.2</v>
      </c>
      <c r="E129" s="154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46"/>
      <c r="C130" s="149"/>
      <c r="D130" s="152"/>
      <c r="E130" s="155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46"/>
      <c r="C131" s="149"/>
      <c r="D131" s="152"/>
      <c r="E131" s="155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46"/>
      <c r="C132" s="149"/>
      <c r="D132" s="152"/>
      <c r="E132" s="155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46"/>
      <c r="C133" s="149"/>
      <c r="D133" s="152"/>
      <c r="E133" s="155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46"/>
      <c r="C134" s="149"/>
      <c r="D134" s="152"/>
      <c r="E134" s="155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46"/>
      <c r="C135" s="149"/>
      <c r="D135" s="152"/>
      <c r="E135" s="155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46"/>
      <c r="C136" s="149"/>
      <c r="D136" s="152"/>
      <c r="E136" s="155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46"/>
      <c r="C137" s="149"/>
      <c r="D137" s="152"/>
      <c r="E137" s="155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46"/>
      <c r="C138" s="149"/>
      <c r="D138" s="152"/>
      <c r="E138" s="155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46"/>
      <c r="C139" s="149"/>
      <c r="D139" s="152"/>
      <c r="E139" s="155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46"/>
      <c r="C140" s="149"/>
      <c r="D140" s="152"/>
      <c r="E140" s="155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46"/>
      <c r="C141" s="149"/>
      <c r="D141" s="152"/>
      <c r="E141" s="155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46"/>
      <c r="C142" s="149"/>
      <c r="D142" s="152"/>
      <c r="E142" s="155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46"/>
      <c r="C143" s="149"/>
      <c r="D143" s="152"/>
      <c r="E143" s="155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46"/>
      <c r="C144" s="149"/>
      <c r="D144" s="152"/>
      <c r="E144" s="155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46"/>
      <c r="C145" s="149"/>
      <c r="D145" s="152"/>
      <c r="E145" s="155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46"/>
      <c r="C146" s="149"/>
      <c r="D146" s="152"/>
      <c r="E146" s="155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46"/>
      <c r="C147" s="149"/>
      <c r="D147" s="152"/>
      <c r="E147" s="155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46"/>
      <c r="C148" s="149"/>
      <c r="D148" s="152"/>
      <c r="E148" s="155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46"/>
      <c r="C149" s="149"/>
      <c r="D149" s="152"/>
      <c r="E149" s="155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46"/>
      <c r="C150" s="149"/>
      <c r="D150" s="152"/>
      <c r="E150" s="155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46"/>
      <c r="C151" s="149"/>
      <c r="D151" s="152"/>
      <c r="E151" s="155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46"/>
      <c r="C152" s="149"/>
      <c r="D152" s="152"/>
      <c r="E152" s="155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46"/>
      <c r="C153" s="149"/>
      <c r="D153" s="152"/>
      <c r="E153" s="155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46"/>
      <c r="C154" s="149"/>
      <c r="D154" s="152"/>
      <c r="E154" s="155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46"/>
      <c r="C155" s="149"/>
      <c r="D155" s="152"/>
      <c r="E155" s="155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46"/>
      <c r="C156" s="149"/>
      <c r="D156" s="152"/>
      <c r="E156" s="155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46"/>
      <c r="C157" s="149"/>
      <c r="D157" s="152"/>
      <c r="E157" s="155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46"/>
      <c r="C158" s="149"/>
      <c r="D158" s="152"/>
      <c r="E158" s="155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46"/>
      <c r="C159" s="149"/>
      <c r="D159" s="152"/>
      <c r="E159" s="155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46"/>
      <c r="C160" s="149"/>
      <c r="D160" s="152"/>
      <c r="E160" s="155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46"/>
      <c r="C161" s="149"/>
      <c r="D161" s="152"/>
      <c r="E161" s="155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46"/>
      <c r="C162" s="149"/>
      <c r="D162" s="152"/>
      <c r="E162" s="155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46"/>
      <c r="C163" s="149"/>
      <c r="D163" s="152"/>
      <c r="E163" s="155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47"/>
      <c r="C164" s="159"/>
      <c r="D164" s="153"/>
      <c r="E164" s="158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45">
        <v>5</v>
      </c>
      <c r="C165" s="160" t="s">
        <v>27</v>
      </c>
      <c r="D165" s="151">
        <v>5.2</v>
      </c>
      <c r="E165" s="154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46"/>
      <c r="C166" s="149"/>
      <c r="D166" s="153"/>
      <c r="E166" s="158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46"/>
      <c r="C167" s="149"/>
      <c r="D167" s="151">
        <v>5.0999999999999996</v>
      </c>
      <c r="E167" s="154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46"/>
      <c r="C168" s="149"/>
      <c r="D168" s="152"/>
      <c r="E168" s="155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46"/>
      <c r="C169" s="149"/>
      <c r="D169" s="153"/>
      <c r="E169" s="158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46"/>
      <c r="C170" s="149"/>
      <c r="D170" s="151">
        <v>5.3</v>
      </c>
      <c r="E170" s="154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46"/>
      <c r="C171" s="149"/>
      <c r="D171" s="152"/>
      <c r="E171" s="155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46"/>
      <c r="C172" s="149"/>
      <c r="D172" s="152"/>
      <c r="E172" s="155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46"/>
      <c r="C173" s="149"/>
      <c r="D173" s="153"/>
      <c r="E173" s="158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46"/>
      <c r="C174" s="149"/>
      <c r="D174" s="151">
        <v>5.4</v>
      </c>
      <c r="E174" s="154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46"/>
      <c r="C175" s="149"/>
      <c r="D175" s="152"/>
      <c r="E175" s="155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46"/>
      <c r="C176" s="149"/>
      <c r="D176" s="152"/>
      <c r="E176" s="155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46"/>
      <c r="C177" s="149"/>
      <c r="D177" s="152"/>
      <c r="E177" s="155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46"/>
      <c r="C178" s="149"/>
      <c r="D178" s="152"/>
      <c r="E178" s="155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47"/>
      <c r="C179" s="159"/>
      <c r="D179" s="153"/>
      <c r="E179" s="158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45">
        <v>6</v>
      </c>
      <c r="C180" s="160" t="s">
        <v>32</v>
      </c>
      <c r="D180" s="151">
        <v>6.1</v>
      </c>
      <c r="E180" s="154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46"/>
      <c r="C181" s="149"/>
      <c r="D181" s="152"/>
      <c r="E181" s="155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46"/>
      <c r="C182" s="149"/>
      <c r="D182" s="153"/>
      <c r="E182" s="158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46"/>
      <c r="C183" s="149"/>
      <c r="D183" s="151">
        <v>6.2</v>
      </c>
      <c r="E183" s="154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46"/>
      <c r="C184" s="149"/>
      <c r="D184" s="152"/>
      <c r="E184" s="155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46"/>
      <c r="C185" s="149"/>
      <c r="D185" s="152"/>
      <c r="E185" s="155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46"/>
      <c r="C186" s="149"/>
      <c r="D186" s="152"/>
      <c r="E186" s="155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46"/>
      <c r="C187" s="149"/>
      <c r="D187" s="153"/>
      <c r="E187" s="158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46"/>
      <c r="C188" s="149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46"/>
      <c r="C189" s="149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46"/>
      <c r="C190" s="149"/>
      <c r="D190" s="151">
        <v>6.5</v>
      </c>
      <c r="E190" s="154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46"/>
      <c r="C191" s="149"/>
      <c r="D191" s="153"/>
      <c r="E191" s="158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46"/>
      <c r="C192" s="149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46"/>
      <c r="C193" s="149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47"/>
      <c r="C194" s="149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45">
        <v>7</v>
      </c>
      <c r="C195" s="148" t="s">
        <v>41</v>
      </c>
      <c r="D195" s="151">
        <v>7.2</v>
      </c>
      <c r="E195" s="154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46"/>
      <c r="C196" s="149"/>
      <c r="D196" s="153"/>
      <c r="E196" s="158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46"/>
      <c r="C197" s="149"/>
      <c r="D197" s="151">
        <v>7.1</v>
      </c>
      <c r="E197" s="155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47"/>
      <c r="C198" s="150"/>
      <c r="D198" s="153"/>
      <c r="E198" s="158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61" t="s">
        <v>401</v>
      </c>
      <c r="D201" s="162"/>
      <c r="E201" s="162"/>
      <c r="F201" s="162"/>
      <c r="G201" s="162"/>
      <c r="H201" s="163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32" t="s">
        <v>404</v>
      </c>
      <c r="D5" s="133"/>
      <c r="E5" s="133"/>
      <c r="F5" s="133"/>
      <c r="G5" s="133"/>
      <c r="H5" s="133"/>
      <c r="I5" s="133"/>
      <c r="J5" s="133"/>
      <c r="K5" s="133"/>
      <c r="L5" s="134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13" t="s">
        <v>61</v>
      </c>
      <c r="I7" s="114"/>
      <c r="J7" s="114"/>
      <c r="K7" s="114"/>
      <c r="L7" s="115"/>
      <c r="M7" s="113" t="s">
        <v>60</v>
      </c>
      <c r="N7" s="114"/>
      <c r="O7" s="114"/>
      <c r="P7" s="114"/>
      <c r="Q7" s="115"/>
      <c r="R7" s="113" t="s">
        <v>59</v>
      </c>
      <c r="S7" s="114"/>
      <c r="T7" s="114"/>
      <c r="U7" s="114"/>
      <c r="V7" s="115"/>
      <c r="W7" s="113" t="s">
        <v>58</v>
      </c>
      <c r="X7" s="114"/>
      <c r="Y7" s="114"/>
      <c r="Z7" s="114"/>
      <c r="AA7" s="115"/>
      <c r="AB7" s="113" t="s">
        <v>57</v>
      </c>
      <c r="AC7" s="114"/>
      <c r="AD7" s="114"/>
      <c r="AE7" s="114"/>
      <c r="AF7" s="115"/>
    </row>
    <row r="8" spans="2:33" ht="13.8" thickBot="1">
      <c r="C8" s="116" t="s">
        <v>56</v>
      </c>
      <c r="D8" s="135"/>
      <c r="E8" s="117"/>
      <c r="F8" s="136"/>
      <c r="G8" s="118"/>
      <c r="H8" s="125" t="s">
        <v>55</v>
      </c>
      <c r="I8" s="126"/>
      <c r="J8" s="126"/>
      <c r="K8" s="126"/>
      <c r="L8" s="127"/>
      <c r="M8" s="125" t="s">
        <v>55</v>
      </c>
      <c r="N8" s="126"/>
      <c r="O8" s="126"/>
      <c r="P8" s="126"/>
      <c r="Q8" s="127"/>
      <c r="R8" s="125" t="s">
        <v>55</v>
      </c>
      <c r="S8" s="126"/>
      <c r="T8" s="126"/>
      <c r="U8" s="126"/>
      <c r="V8" s="127"/>
      <c r="W8" s="125" t="s">
        <v>55</v>
      </c>
      <c r="X8" s="126"/>
      <c r="Y8" s="126"/>
      <c r="Z8" s="126"/>
      <c r="AA8" s="127"/>
      <c r="AB8" s="125" t="s">
        <v>55</v>
      </c>
      <c r="AC8" s="126"/>
      <c r="AD8" s="126"/>
      <c r="AE8" s="126"/>
      <c r="AF8" s="127"/>
    </row>
    <row r="9" spans="2:33">
      <c r="C9" s="119"/>
      <c r="D9" s="137"/>
      <c r="E9" s="138"/>
      <c r="F9" s="139"/>
      <c r="G9" s="121"/>
      <c r="H9" s="108" t="s">
        <v>62</v>
      </c>
      <c r="I9" s="103" t="s">
        <v>63</v>
      </c>
      <c r="J9" s="103" t="s">
        <v>64</v>
      </c>
      <c r="K9" s="103" t="s">
        <v>65</v>
      </c>
      <c r="L9" s="101" t="s">
        <v>53</v>
      </c>
      <c r="M9" s="108" t="s">
        <v>62</v>
      </c>
      <c r="N9" s="103" t="s">
        <v>63</v>
      </c>
      <c r="O9" s="103" t="s">
        <v>64</v>
      </c>
      <c r="P9" s="103" t="s">
        <v>65</v>
      </c>
      <c r="Q9" s="101" t="s">
        <v>53</v>
      </c>
      <c r="R9" s="108" t="s">
        <v>62</v>
      </c>
      <c r="S9" s="103" t="s">
        <v>63</v>
      </c>
      <c r="T9" s="103" t="s">
        <v>64</v>
      </c>
      <c r="U9" s="103" t="s">
        <v>65</v>
      </c>
      <c r="V9" s="101" t="s">
        <v>53</v>
      </c>
      <c r="W9" s="108" t="s">
        <v>62</v>
      </c>
      <c r="X9" s="103" t="s">
        <v>63</v>
      </c>
      <c r="Y9" s="103" t="s">
        <v>64</v>
      </c>
      <c r="Z9" s="103" t="s">
        <v>65</v>
      </c>
      <c r="AA9" s="101" t="s">
        <v>53</v>
      </c>
      <c r="AB9" s="108" t="s">
        <v>62</v>
      </c>
      <c r="AC9" s="103" t="s">
        <v>63</v>
      </c>
      <c r="AD9" s="103" t="s">
        <v>64</v>
      </c>
      <c r="AE9" s="103" t="s">
        <v>65</v>
      </c>
      <c r="AF9" s="101" t="s">
        <v>53</v>
      </c>
    </row>
    <row r="10" spans="2:33" ht="13.8" thickBot="1">
      <c r="C10" s="119"/>
      <c r="D10" s="137"/>
      <c r="E10" s="138"/>
      <c r="F10" s="139"/>
      <c r="G10" s="121"/>
      <c r="H10" s="109"/>
      <c r="I10" s="131"/>
      <c r="J10" s="131"/>
      <c r="K10" s="131"/>
      <c r="L10" s="102"/>
      <c r="M10" s="109"/>
      <c r="N10" s="131"/>
      <c r="O10" s="131"/>
      <c r="P10" s="131"/>
      <c r="Q10" s="102"/>
      <c r="R10" s="109"/>
      <c r="S10" s="131"/>
      <c r="T10" s="131"/>
      <c r="U10" s="131"/>
      <c r="V10" s="102"/>
      <c r="W10" s="109"/>
      <c r="X10" s="104"/>
      <c r="Y10" s="104"/>
      <c r="Z10" s="104"/>
      <c r="AA10" s="102"/>
      <c r="AB10" s="109"/>
      <c r="AC10" s="131"/>
      <c r="AD10" s="131"/>
      <c r="AE10" s="131"/>
      <c r="AF10" s="102"/>
    </row>
    <row r="11" spans="2:33" ht="13.8" thickBot="1">
      <c r="C11" s="122"/>
      <c r="D11" s="140"/>
      <c r="E11" s="141"/>
      <c r="F11" s="142"/>
      <c r="G11" s="12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110" t="s">
        <v>52</v>
      </c>
      <c r="D12" s="143"/>
      <c r="E12" s="111"/>
      <c r="F12" s="144"/>
      <c r="G12" s="112"/>
      <c r="H12" s="105" t="s">
        <v>66</v>
      </c>
      <c r="I12" s="103" t="s">
        <v>51</v>
      </c>
      <c r="J12" s="103" t="s">
        <v>67</v>
      </c>
      <c r="K12" s="103" t="s">
        <v>68</v>
      </c>
      <c r="L12" s="101" t="s">
        <v>69</v>
      </c>
      <c r="M12" s="105" t="s">
        <v>66</v>
      </c>
      <c r="N12" s="103" t="s">
        <v>51</v>
      </c>
      <c r="O12" s="103" t="s">
        <v>67</v>
      </c>
      <c r="P12" s="103" t="s">
        <v>68</v>
      </c>
      <c r="Q12" s="101" t="s">
        <v>69</v>
      </c>
      <c r="R12" s="105" t="s">
        <v>66</v>
      </c>
      <c r="S12" s="103" t="s">
        <v>51</v>
      </c>
      <c r="T12" s="103" t="s">
        <v>67</v>
      </c>
      <c r="U12" s="103" t="s">
        <v>68</v>
      </c>
      <c r="V12" s="101" t="s">
        <v>69</v>
      </c>
      <c r="W12" s="105" t="s">
        <v>66</v>
      </c>
      <c r="X12" s="103" t="s">
        <v>51</v>
      </c>
      <c r="Y12" s="103" t="s">
        <v>67</v>
      </c>
      <c r="Z12" s="103" t="s">
        <v>68</v>
      </c>
      <c r="AA12" s="101" t="s">
        <v>69</v>
      </c>
      <c r="AB12" s="105" t="s">
        <v>66</v>
      </c>
      <c r="AC12" s="103" t="s">
        <v>51</v>
      </c>
      <c r="AD12" s="103" t="s">
        <v>67</v>
      </c>
      <c r="AE12" s="103" t="s">
        <v>68</v>
      </c>
      <c r="AF12" s="101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06"/>
      <c r="I13" s="104"/>
      <c r="J13" s="104"/>
      <c r="K13" s="104"/>
      <c r="L13" s="102"/>
      <c r="M13" s="106"/>
      <c r="N13" s="104"/>
      <c r="O13" s="104"/>
      <c r="P13" s="104"/>
      <c r="Q13" s="102"/>
      <c r="R13" s="106"/>
      <c r="S13" s="104"/>
      <c r="T13" s="104"/>
      <c r="U13" s="104"/>
      <c r="V13" s="102"/>
      <c r="W13" s="106"/>
      <c r="X13" s="104"/>
      <c r="Y13" s="104"/>
      <c r="Z13" s="104"/>
      <c r="AA13" s="102"/>
      <c r="AB13" s="106"/>
      <c r="AC13" s="104"/>
      <c r="AD13" s="104"/>
      <c r="AE13" s="104"/>
      <c r="AF13" s="102"/>
    </row>
    <row r="14" spans="2:33">
      <c r="B14" s="145">
        <v>2</v>
      </c>
      <c r="C14" s="148" t="s">
        <v>7</v>
      </c>
      <c r="D14" s="151">
        <v>2.1</v>
      </c>
      <c r="E14" s="154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46"/>
      <c r="C15" s="149"/>
      <c r="D15" s="152"/>
      <c r="E15" s="155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46"/>
      <c r="C16" s="149"/>
      <c r="D16" s="152"/>
      <c r="E16" s="155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46"/>
      <c r="C17" s="149"/>
      <c r="D17" s="152"/>
      <c r="E17" s="155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46"/>
      <c r="C18" s="149"/>
      <c r="D18" s="153"/>
      <c r="E18" s="156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46"/>
      <c r="C19" s="149"/>
      <c r="D19" s="151">
        <v>2.2000000000000002</v>
      </c>
      <c r="E19" s="157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46"/>
      <c r="C20" s="149"/>
      <c r="D20" s="152"/>
      <c r="E20" s="155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47"/>
      <c r="C21" s="150"/>
      <c r="D21" s="153"/>
      <c r="E21" s="158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45">
        <v>1</v>
      </c>
      <c r="C22" s="149" t="s">
        <v>11</v>
      </c>
      <c r="D22" s="151">
        <v>1.2</v>
      </c>
      <c r="E22" s="154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46"/>
      <c r="C23" s="149"/>
      <c r="D23" s="152"/>
      <c r="E23" s="155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46"/>
      <c r="C24" s="149"/>
      <c r="D24" s="152"/>
      <c r="E24" s="155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46"/>
      <c r="C25" s="149"/>
      <c r="D25" s="153"/>
      <c r="E25" s="158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46"/>
      <c r="C26" s="149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46"/>
      <c r="C27" s="149"/>
      <c r="D27" s="151">
        <v>1.4</v>
      </c>
      <c r="E27" s="154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46"/>
      <c r="C28" s="149"/>
      <c r="D28" s="152"/>
      <c r="E28" s="155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46"/>
      <c r="C29" s="149"/>
      <c r="D29" s="152"/>
      <c r="E29" s="155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46"/>
      <c r="C30" s="149"/>
      <c r="D30" s="153"/>
      <c r="E30" s="158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46"/>
      <c r="C31" s="149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46"/>
      <c r="C32" s="149"/>
      <c r="D32" s="151">
        <v>1.3</v>
      </c>
      <c r="E32" s="154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46"/>
      <c r="C33" s="149"/>
      <c r="D33" s="152"/>
      <c r="E33" s="155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46"/>
      <c r="C34" s="149"/>
      <c r="D34" s="152"/>
      <c r="E34" s="155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46"/>
      <c r="C35" s="149"/>
      <c r="D35" s="152"/>
      <c r="E35" s="155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46"/>
      <c r="C36" s="149"/>
      <c r="D36" s="152"/>
      <c r="E36" s="155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46"/>
      <c r="C37" s="149"/>
      <c r="D37" s="152"/>
      <c r="E37" s="155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46"/>
      <c r="C38" s="149"/>
      <c r="D38" s="152"/>
      <c r="E38" s="155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46"/>
      <c r="C39" s="149"/>
      <c r="D39" s="152"/>
      <c r="E39" s="155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46"/>
      <c r="C40" s="149"/>
      <c r="D40" s="152"/>
      <c r="E40" s="155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46"/>
      <c r="C41" s="149"/>
      <c r="D41" s="152"/>
      <c r="E41" s="155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46"/>
      <c r="C42" s="149"/>
      <c r="D42" s="152"/>
      <c r="E42" s="155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46"/>
      <c r="C43" s="149"/>
      <c r="D43" s="152"/>
      <c r="E43" s="155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46"/>
      <c r="C44" s="149"/>
      <c r="D44" s="152"/>
      <c r="E44" s="155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46"/>
      <c r="C45" s="149"/>
      <c r="D45" s="152"/>
      <c r="E45" s="155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46"/>
      <c r="C46" s="149"/>
      <c r="D46" s="152"/>
      <c r="E46" s="155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46"/>
      <c r="C47" s="149"/>
      <c r="D47" s="152"/>
      <c r="E47" s="155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46"/>
      <c r="C48" s="149"/>
      <c r="D48" s="152"/>
      <c r="E48" s="155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46"/>
      <c r="C49" s="149"/>
      <c r="D49" s="152"/>
      <c r="E49" s="155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46"/>
      <c r="C50" s="149"/>
      <c r="D50" s="152"/>
      <c r="E50" s="155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46"/>
      <c r="C51" s="149"/>
      <c r="D51" s="152"/>
      <c r="E51" s="155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46"/>
      <c r="C52" s="149"/>
      <c r="D52" s="152"/>
      <c r="E52" s="155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46"/>
      <c r="C53" s="149"/>
      <c r="D53" s="152"/>
      <c r="E53" s="155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46"/>
      <c r="C54" s="149"/>
      <c r="D54" s="152"/>
      <c r="E54" s="155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46"/>
      <c r="C55" s="149"/>
      <c r="D55" s="152"/>
      <c r="E55" s="155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46"/>
      <c r="C56" s="149"/>
      <c r="D56" s="152"/>
      <c r="E56" s="155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46"/>
      <c r="C57" s="149"/>
      <c r="D57" s="152"/>
      <c r="E57" s="155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46"/>
      <c r="C58" s="149"/>
      <c r="D58" s="152"/>
      <c r="E58" s="155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46"/>
      <c r="C59" s="149"/>
      <c r="D59" s="152"/>
      <c r="E59" s="155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46"/>
      <c r="C60" s="149"/>
      <c r="D60" s="152"/>
      <c r="E60" s="155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46"/>
      <c r="C61" s="149"/>
      <c r="D61" s="152"/>
      <c r="E61" s="155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46"/>
      <c r="C62" s="149"/>
      <c r="D62" s="152"/>
      <c r="E62" s="155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46"/>
      <c r="C63" s="149"/>
      <c r="D63" s="152"/>
      <c r="E63" s="155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46"/>
      <c r="C64" s="149"/>
      <c r="D64" s="152"/>
      <c r="E64" s="155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46"/>
      <c r="C65" s="149"/>
      <c r="D65" s="152"/>
      <c r="E65" s="155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46"/>
      <c r="C66" s="149"/>
      <c r="D66" s="152"/>
      <c r="E66" s="155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46"/>
      <c r="C67" s="149"/>
      <c r="D67" s="152"/>
      <c r="E67" s="155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46"/>
      <c r="C68" s="149"/>
      <c r="D68" s="152"/>
      <c r="E68" s="155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46"/>
      <c r="C69" s="149"/>
      <c r="D69" s="152"/>
      <c r="E69" s="155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46"/>
      <c r="C70" s="149"/>
      <c r="D70" s="152"/>
      <c r="E70" s="155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46"/>
      <c r="C71" s="149"/>
      <c r="D71" s="152"/>
      <c r="E71" s="155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46"/>
      <c r="C72" s="149"/>
      <c r="D72" s="152"/>
      <c r="E72" s="155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46"/>
      <c r="C73" s="149"/>
      <c r="D73" s="152"/>
      <c r="E73" s="155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46"/>
      <c r="C74" s="149"/>
      <c r="D74" s="152"/>
      <c r="E74" s="155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46"/>
      <c r="C75" s="149"/>
      <c r="D75" s="152"/>
      <c r="E75" s="155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46"/>
      <c r="C76" s="149"/>
      <c r="D76" s="152"/>
      <c r="E76" s="155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46"/>
      <c r="C77" s="149"/>
      <c r="D77" s="152"/>
      <c r="E77" s="155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46"/>
      <c r="C78" s="149"/>
      <c r="D78" s="152"/>
      <c r="E78" s="155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46"/>
      <c r="C79" s="149"/>
      <c r="D79" s="152"/>
      <c r="E79" s="155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46"/>
      <c r="C80" s="149"/>
      <c r="D80" s="152"/>
      <c r="E80" s="155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46"/>
      <c r="C81" s="149"/>
      <c r="D81" s="152"/>
      <c r="E81" s="155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46"/>
      <c r="C82" s="149"/>
      <c r="D82" s="152"/>
      <c r="E82" s="155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46"/>
      <c r="C83" s="149"/>
      <c r="D83" s="152"/>
      <c r="E83" s="155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46"/>
      <c r="C84" s="149"/>
      <c r="D84" s="152"/>
      <c r="E84" s="155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46"/>
      <c r="C85" s="149"/>
      <c r="D85" s="152"/>
      <c r="E85" s="155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46"/>
      <c r="C86" s="149"/>
      <c r="D86" s="152"/>
      <c r="E86" s="155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46"/>
      <c r="C87" s="149"/>
      <c r="D87" s="152"/>
      <c r="E87" s="155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46"/>
      <c r="C88" s="149"/>
      <c r="D88" s="152"/>
      <c r="E88" s="155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46"/>
      <c r="C89" s="149"/>
      <c r="D89" s="152"/>
      <c r="E89" s="155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46"/>
      <c r="C90" s="149"/>
      <c r="D90" s="152"/>
      <c r="E90" s="155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46"/>
      <c r="C91" s="149"/>
      <c r="D91" s="152"/>
      <c r="E91" s="155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46"/>
      <c r="C92" s="149"/>
      <c r="D92" s="152"/>
      <c r="E92" s="155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46"/>
      <c r="C93" s="149"/>
      <c r="D93" s="152"/>
      <c r="E93" s="155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46"/>
      <c r="C94" s="149"/>
      <c r="D94" s="152"/>
      <c r="E94" s="155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46"/>
      <c r="C95" s="149"/>
      <c r="D95" s="152"/>
      <c r="E95" s="155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46"/>
      <c r="C96" s="149"/>
      <c r="D96" s="152"/>
      <c r="E96" s="155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46"/>
      <c r="C97" s="149"/>
      <c r="D97" s="152"/>
      <c r="E97" s="155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46"/>
      <c r="C98" s="149"/>
      <c r="D98" s="152"/>
      <c r="E98" s="155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46"/>
      <c r="C99" s="149"/>
      <c r="D99" s="152"/>
      <c r="E99" s="155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46"/>
      <c r="C100" s="149"/>
      <c r="D100" s="152"/>
      <c r="E100" s="155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46"/>
      <c r="C101" s="149"/>
      <c r="D101" s="152"/>
      <c r="E101" s="155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46"/>
      <c r="C102" s="149"/>
      <c r="D102" s="152"/>
      <c r="E102" s="155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46"/>
      <c r="C103" s="149"/>
      <c r="D103" s="152"/>
      <c r="E103" s="155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46"/>
      <c r="C104" s="149"/>
      <c r="D104" s="152"/>
      <c r="E104" s="155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46"/>
      <c r="C105" s="149"/>
      <c r="D105" s="152"/>
      <c r="E105" s="155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46"/>
      <c r="C106" s="149"/>
      <c r="D106" s="152"/>
      <c r="E106" s="155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46"/>
      <c r="C107" s="149"/>
      <c r="D107" s="152"/>
      <c r="E107" s="155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46"/>
      <c r="C108" s="149"/>
      <c r="D108" s="152"/>
      <c r="E108" s="155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46"/>
      <c r="C109" s="149"/>
      <c r="D109" s="152"/>
      <c r="E109" s="155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47"/>
      <c r="C110" s="159"/>
      <c r="D110" s="153"/>
      <c r="E110" s="158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45">
        <v>3</v>
      </c>
      <c r="C111" s="160" t="s">
        <v>17</v>
      </c>
      <c r="D111" s="151">
        <v>3.1</v>
      </c>
      <c r="E111" s="154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46"/>
      <c r="C112" s="149"/>
      <c r="D112" s="152"/>
      <c r="E112" s="155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46"/>
      <c r="C113" s="149"/>
      <c r="D113" s="153"/>
      <c r="E113" s="158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46"/>
      <c r="C114" s="149"/>
      <c r="D114" s="151">
        <v>3.2</v>
      </c>
      <c r="E114" s="154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46"/>
      <c r="C115" s="149"/>
      <c r="D115" s="153"/>
      <c r="E115" s="158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46"/>
      <c r="C116" s="149"/>
      <c r="D116" s="151">
        <v>3.4</v>
      </c>
      <c r="E116" s="154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46"/>
      <c r="C117" s="149"/>
      <c r="D117" s="153"/>
      <c r="E117" s="158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46"/>
      <c r="C118" s="149"/>
      <c r="D118" s="151">
        <v>3.5</v>
      </c>
      <c r="E118" s="155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46"/>
      <c r="C119" s="149"/>
      <c r="D119" s="153"/>
      <c r="E119" s="158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46"/>
      <c r="C120" s="149"/>
      <c r="D120" s="151">
        <v>3.3</v>
      </c>
      <c r="E120" s="154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46"/>
      <c r="C121" s="149"/>
      <c r="D121" s="153"/>
      <c r="E121" s="158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46"/>
      <c r="C122" s="149"/>
      <c r="D122" s="151">
        <v>3.6</v>
      </c>
      <c r="E122" s="154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46"/>
      <c r="C123" s="149"/>
      <c r="D123" s="152"/>
      <c r="E123" s="155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46"/>
      <c r="C124" s="149"/>
      <c r="D124" s="152"/>
      <c r="E124" s="155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46"/>
      <c r="C125" s="149"/>
      <c r="D125" s="153"/>
      <c r="E125" s="158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46"/>
      <c r="C126" s="149"/>
      <c r="D126" s="151">
        <v>3.7</v>
      </c>
      <c r="E126" s="155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47"/>
      <c r="C127" s="159"/>
      <c r="D127" s="152"/>
      <c r="E127" s="155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45">
        <v>4</v>
      </c>
      <c r="C128" s="160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46"/>
      <c r="C129" s="149"/>
      <c r="D129" s="151">
        <v>4.2</v>
      </c>
      <c r="E129" s="154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46"/>
      <c r="C130" s="149"/>
      <c r="D130" s="152"/>
      <c r="E130" s="155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46"/>
      <c r="C131" s="149"/>
      <c r="D131" s="152"/>
      <c r="E131" s="155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46"/>
      <c r="C132" s="149"/>
      <c r="D132" s="152"/>
      <c r="E132" s="155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46"/>
      <c r="C133" s="149"/>
      <c r="D133" s="152"/>
      <c r="E133" s="155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46"/>
      <c r="C134" s="149"/>
      <c r="D134" s="152"/>
      <c r="E134" s="155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46"/>
      <c r="C135" s="149"/>
      <c r="D135" s="152"/>
      <c r="E135" s="155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46"/>
      <c r="C136" s="149"/>
      <c r="D136" s="152"/>
      <c r="E136" s="155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46"/>
      <c r="C137" s="149"/>
      <c r="D137" s="152"/>
      <c r="E137" s="155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46"/>
      <c r="C138" s="149"/>
      <c r="D138" s="152"/>
      <c r="E138" s="155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46"/>
      <c r="C139" s="149"/>
      <c r="D139" s="152"/>
      <c r="E139" s="155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46"/>
      <c r="C140" s="149"/>
      <c r="D140" s="152"/>
      <c r="E140" s="155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46"/>
      <c r="C141" s="149"/>
      <c r="D141" s="152"/>
      <c r="E141" s="155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46"/>
      <c r="C142" s="149"/>
      <c r="D142" s="152"/>
      <c r="E142" s="155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46"/>
      <c r="C143" s="149"/>
      <c r="D143" s="152"/>
      <c r="E143" s="155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46"/>
      <c r="C144" s="149"/>
      <c r="D144" s="152"/>
      <c r="E144" s="155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46"/>
      <c r="C145" s="149"/>
      <c r="D145" s="152"/>
      <c r="E145" s="155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46"/>
      <c r="C146" s="149"/>
      <c r="D146" s="152"/>
      <c r="E146" s="155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46"/>
      <c r="C147" s="149"/>
      <c r="D147" s="152"/>
      <c r="E147" s="155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46"/>
      <c r="C148" s="149"/>
      <c r="D148" s="152"/>
      <c r="E148" s="155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46"/>
      <c r="C149" s="149"/>
      <c r="D149" s="152"/>
      <c r="E149" s="155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46"/>
      <c r="C150" s="149"/>
      <c r="D150" s="152"/>
      <c r="E150" s="155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46"/>
      <c r="C151" s="149"/>
      <c r="D151" s="152"/>
      <c r="E151" s="155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46"/>
      <c r="C152" s="149"/>
      <c r="D152" s="152"/>
      <c r="E152" s="155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46"/>
      <c r="C153" s="149"/>
      <c r="D153" s="152"/>
      <c r="E153" s="155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46"/>
      <c r="C154" s="149"/>
      <c r="D154" s="152"/>
      <c r="E154" s="155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46"/>
      <c r="C155" s="149"/>
      <c r="D155" s="152"/>
      <c r="E155" s="155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46"/>
      <c r="C156" s="149"/>
      <c r="D156" s="152"/>
      <c r="E156" s="155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46"/>
      <c r="C157" s="149"/>
      <c r="D157" s="152"/>
      <c r="E157" s="155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46"/>
      <c r="C158" s="149"/>
      <c r="D158" s="152"/>
      <c r="E158" s="155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46"/>
      <c r="C159" s="149"/>
      <c r="D159" s="152"/>
      <c r="E159" s="155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46"/>
      <c r="C160" s="149"/>
      <c r="D160" s="152"/>
      <c r="E160" s="155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46"/>
      <c r="C161" s="149"/>
      <c r="D161" s="152"/>
      <c r="E161" s="155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46"/>
      <c r="C162" s="149"/>
      <c r="D162" s="152"/>
      <c r="E162" s="155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46"/>
      <c r="C163" s="149"/>
      <c r="D163" s="152"/>
      <c r="E163" s="155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47"/>
      <c r="C164" s="159"/>
      <c r="D164" s="153"/>
      <c r="E164" s="158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45">
        <v>5</v>
      </c>
      <c r="C165" s="160" t="s">
        <v>27</v>
      </c>
      <c r="D165" s="151">
        <v>5.2</v>
      </c>
      <c r="E165" s="154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46"/>
      <c r="C166" s="149"/>
      <c r="D166" s="153"/>
      <c r="E166" s="158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46"/>
      <c r="C167" s="149"/>
      <c r="D167" s="151">
        <v>5.0999999999999996</v>
      </c>
      <c r="E167" s="154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46"/>
      <c r="C168" s="149"/>
      <c r="D168" s="152"/>
      <c r="E168" s="155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46"/>
      <c r="C169" s="149"/>
      <c r="D169" s="153"/>
      <c r="E169" s="158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46"/>
      <c r="C170" s="149"/>
      <c r="D170" s="151">
        <v>5.3</v>
      </c>
      <c r="E170" s="154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46"/>
      <c r="C171" s="149"/>
      <c r="D171" s="152"/>
      <c r="E171" s="155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46"/>
      <c r="C172" s="149"/>
      <c r="D172" s="152"/>
      <c r="E172" s="155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46"/>
      <c r="C173" s="149"/>
      <c r="D173" s="153"/>
      <c r="E173" s="158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46"/>
      <c r="C174" s="149"/>
      <c r="D174" s="151">
        <v>5.4</v>
      </c>
      <c r="E174" s="154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46"/>
      <c r="C175" s="149"/>
      <c r="D175" s="152"/>
      <c r="E175" s="155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46"/>
      <c r="C176" s="149"/>
      <c r="D176" s="152"/>
      <c r="E176" s="155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46"/>
      <c r="C177" s="149"/>
      <c r="D177" s="152"/>
      <c r="E177" s="155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46"/>
      <c r="C178" s="149"/>
      <c r="D178" s="152"/>
      <c r="E178" s="155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47"/>
      <c r="C179" s="159"/>
      <c r="D179" s="153"/>
      <c r="E179" s="158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45">
        <v>6</v>
      </c>
      <c r="C180" s="160" t="s">
        <v>32</v>
      </c>
      <c r="D180" s="151">
        <v>6.1</v>
      </c>
      <c r="E180" s="154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46"/>
      <c r="C181" s="149"/>
      <c r="D181" s="152"/>
      <c r="E181" s="155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46"/>
      <c r="C182" s="149"/>
      <c r="D182" s="153"/>
      <c r="E182" s="158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46"/>
      <c r="C183" s="149"/>
      <c r="D183" s="151">
        <v>6.2</v>
      </c>
      <c r="E183" s="154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46"/>
      <c r="C184" s="149"/>
      <c r="D184" s="152"/>
      <c r="E184" s="155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46"/>
      <c r="C185" s="149"/>
      <c r="D185" s="152"/>
      <c r="E185" s="155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46"/>
      <c r="C186" s="149"/>
      <c r="D186" s="152"/>
      <c r="E186" s="155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46"/>
      <c r="C187" s="149"/>
      <c r="D187" s="153"/>
      <c r="E187" s="158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46"/>
      <c r="C188" s="149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46"/>
      <c r="C189" s="149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46"/>
      <c r="C190" s="149"/>
      <c r="D190" s="151">
        <v>6.5</v>
      </c>
      <c r="E190" s="154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46"/>
      <c r="C191" s="149"/>
      <c r="D191" s="153"/>
      <c r="E191" s="158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46"/>
      <c r="C192" s="149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46"/>
      <c r="C193" s="149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47"/>
      <c r="C194" s="149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45">
        <v>7</v>
      </c>
      <c r="C195" s="148" t="s">
        <v>41</v>
      </c>
      <c r="D195" s="151">
        <v>7.2</v>
      </c>
      <c r="E195" s="154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46"/>
      <c r="C196" s="149"/>
      <c r="D196" s="153"/>
      <c r="E196" s="158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46"/>
      <c r="C197" s="149"/>
      <c r="D197" s="151">
        <v>7.1</v>
      </c>
      <c r="E197" s="155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47"/>
      <c r="C198" s="150"/>
      <c r="D198" s="153"/>
      <c r="E198" s="158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61" t="s">
        <v>401</v>
      </c>
      <c r="D201" s="162"/>
      <c r="E201" s="162"/>
      <c r="F201" s="162"/>
      <c r="G201" s="162"/>
      <c r="H201" s="163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A5" workbookViewId="0">
      <selection activeCell="E14" sqref="E14:E1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4" spans="2:28" ht="13.8" thickBot="1"/>
    <row r="5" spans="2:28" ht="18.600000000000001" thickBot="1">
      <c r="C5" s="167" t="s">
        <v>404</v>
      </c>
      <c r="D5" s="168"/>
      <c r="E5" s="168"/>
      <c r="F5" s="168"/>
      <c r="G5" s="168"/>
      <c r="H5" s="168"/>
      <c r="I5" s="168"/>
      <c r="J5" s="168"/>
      <c r="K5" s="16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13" t="s">
        <v>61</v>
      </c>
      <c r="I7" s="114"/>
      <c r="J7" s="114"/>
      <c r="K7" s="115"/>
      <c r="L7" s="113" t="s">
        <v>60</v>
      </c>
      <c r="M7" s="114"/>
      <c r="N7" s="114"/>
      <c r="O7" s="115"/>
      <c r="P7" s="113" t="s">
        <v>59</v>
      </c>
      <c r="Q7" s="114"/>
      <c r="R7" s="114"/>
      <c r="S7" s="115"/>
      <c r="T7" s="113" t="s">
        <v>58</v>
      </c>
      <c r="U7" s="114"/>
      <c r="V7" s="114"/>
      <c r="W7" s="115"/>
      <c r="X7" s="113" t="s">
        <v>57</v>
      </c>
      <c r="Y7" s="114"/>
      <c r="Z7" s="114"/>
      <c r="AA7" s="115"/>
    </row>
    <row r="8" spans="2:28" ht="13.8" thickBot="1">
      <c r="C8" s="116" t="s">
        <v>56</v>
      </c>
      <c r="D8" s="135"/>
      <c r="E8" s="117"/>
      <c r="F8" s="136"/>
      <c r="G8" s="118"/>
      <c r="H8" s="125" t="s">
        <v>54</v>
      </c>
      <c r="I8" s="126"/>
      <c r="J8" s="126"/>
      <c r="K8" s="127"/>
      <c r="L8" s="125" t="s">
        <v>54</v>
      </c>
      <c r="M8" s="126"/>
      <c r="N8" s="126"/>
      <c r="O8" s="127"/>
      <c r="P8" s="125" t="s">
        <v>54</v>
      </c>
      <c r="Q8" s="126"/>
      <c r="R8" s="126"/>
      <c r="S8" s="127"/>
      <c r="T8" s="125" t="s">
        <v>54</v>
      </c>
      <c r="U8" s="126"/>
      <c r="V8" s="126"/>
      <c r="W8" s="127"/>
      <c r="X8" s="125" t="s">
        <v>54</v>
      </c>
      <c r="Y8" s="126"/>
      <c r="Z8" s="126"/>
      <c r="AA8" s="127"/>
    </row>
    <row r="9" spans="2:28" ht="13.5" customHeight="1">
      <c r="C9" s="119"/>
      <c r="D9" s="137"/>
      <c r="E9" s="138"/>
      <c r="F9" s="139"/>
      <c r="G9" s="121"/>
      <c r="H9" s="108" t="s">
        <v>70</v>
      </c>
      <c r="I9" s="103" t="s">
        <v>64</v>
      </c>
      <c r="J9" s="103" t="s">
        <v>65</v>
      </c>
      <c r="K9" s="101" t="s">
        <v>53</v>
      </c>
      <c r="L9" s="108" t="s">
        <v>70</v>
      </c>
      <c r="M9" s="103" t="s">
        <v>64</v>
      </c>
      <c r="N9" s="103" t="s">
        <v>65</v>
      </c>
      <c r="O9" s="101" t="s">
        <v>53</v>
      </c>
      <c r="P9" s="108" t="s">
        <v>70</v>
      </c>
      <c r="Q9" s="103" t="s">
        <v>64</v>
      </c>
      <c r="R9" s="103" t="s">
        <v>65</v>
      </c>
      <c r="S9" s="101" t="s">
        <v>53</v>
      </c>
      <c r="T9" s="108" t="s">
        <v>70</v>
      </c>
      <c r="U9" s="103" t="s">
        <v>64</v>
      </c>
      <c r="V9" s="103" t="s">
        <v>65</v>
      </c>
      <c r="W9" s="101" t="s">
        <v>53</v>
      </c>
      <c r="X9" s="108" t="s">
        <v>70</v>
      </c>
      <c r="Y9" s="103" t="s">
        <v>64</v>
      </c>
      <c r="Z9" s="103" t="s">
        <v>65</v>
      </c>
      <c r="AA9" s="101" t="s">
        <v>53</v>
      </c>
    </row>
    <row r="10" spans="2:28" ht="13.8" thickBot="1">
      <c r="C10" s="119"/>
      <c r="D10" s="137"/>
      <c r="E10" s="138"/>
      <c r="F10" s="139"/>
      <c r="G10" s="121"/>
      <c r="H10" s="109"/>
      <c r="I10" s="131"/>
      <c r="J10" s="131"/>
      <c r="K10" s="102"/>
      <c r="L10" s="109"/>
      <c r="M10" s="104"/>
      <c r="N10" s="104"/>
      <c r="O10" s="102"/>
      <c r="P10" s="109"/>
      <c r="Q10" s="104"/>
      <c r="R10" s="104"/>
      <c r="S10" s="102"/>
      <c r="T10" s="109"/>
      <c r="U10" s="104"/>
      <c r="V10" s="104"/>
      <c r="W10" s="102"/>
      <c r="X10" s="109"/>
      <c r="Y10" s="104"/>
      <c r="Z10" s="104"/>
      <c r="AA10" s="102"/>
    </row>
    <row r="11" spans="2:28" ht="13.8" thickBot="1">
      <c r="C11" s="122"/>
      <c r="D11" s="140"/>
      <c r="E11" s="141"/>
      <c r="F11" s="142"/>
      <c r="G11" s="124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25" customHeight="1" thickBot="1">
      <c r="C12" s="110" t="s">
        <v>52</v>
      </c>
      <c r="D12" s="143"/>
      <c r="E12" s="111"/>
      <c r="F12" s="165"/>
      <c r="G12" s="166"/>
      <c r="H12" s="105" t="s">
        <v>71</v>
      </c>
      <c r="I12" s="103" t="s">
        <v>67</v>
      </c>
      <c r="J12" s="103" t="s">
        <v>68</v>
      </c>
      <c r="K12" s="101" t="s">
        <v>69</v>
      </c>
      <c r="L12" s="105" t="s">
        <v>71</v>
      </c>
      <c r="M12" s="103" t="s">
        <v>67</v>
      </c>
      <c r="N12" s="103" t="s">
        <v>68</v>
      </c>
      <c r="O12" s="101" t="s">
        <v>69</v>
      </c>
      <c r="P12" s="105" t="s">
        <v>71</v>
      </c>
      <c r="Q12" s="103" t="s">
        <v>67</v>
      </c>
      <c r="R12" s="103" t="s">
        <v>68</v>
      </c>
      <c r="S12" s="101" t="s">
        <v>69</v>
      </c>
      <c r="T12" s="105" t="s">
        <v>71</v>
      </c>
      <c r="U12" s="103" t="s">
        <v>67</v>
      </c>
      <c r="V12" s="103" t="s">
        <v>68</v>
      </c>
      <c r="W12" s="101" t="s">
        <v>69</v>
      </c>
      <c r="X12" s="105" t="s">
        <v>71</v>
      </c>
      <c r="Y12" s="103" t="s">
        <v>67</v>
      </c>
      <c r="Z12" s="103" t="s">
        <v>68</v>
      </c>
      <c r="AA12" s="101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4"/>
      <c r="I13" s="131"/>
      <c r="J13" s="131"/>
      <c r="K13" s="102"/>
      <c r="L13" s="107"/>
      <c r="M13" s="104"/>
      <c r="N13" s="104"/>
      <c r="O13" s="102"/>
      <c r="P13" s="107"/>
      <c r="Q13" s="104"/>
      <c r="R13" s="104"/>
      <c r="S13" s="102"/>
      <c r="T13" s="106"/>
      <c r="U13" s="104"/>
      <c r="V13" s="104"/>
      <c r="W13" s="102"/>
      <c r="X13" s="106"/>
      <c r="Y13" s="104"/>
      <c r="Z13" s="104"/>
      <c r="AA13" s="102"/>
    </row>
    <row r="14" spans="2:28">
      <c r="B14" s="145">
        <v>2</v>
      </c>
      <c r="C14" s="148" t="s">
        <v>7</v>
      </c>
      <c r="D14" s="151">
        <v>2.1</v>
      </c>
      <c r="E14" s="154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46"/>
      <c r="C15" s="149"/>
      <c r="D15" s="152"/>
      <c r="E15" s="155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46"/>
      <c r="C16" s="149"/>
      <c r="D16" s="152"/>
      <c r="E16" s="155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46"/>
      <c r="C17" s="149"/>
      <c r="D17" s="152"/>
      <c r="E17" s="155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46"/>
      <c r="C18" s="149"/>
      <c r="D18" s="153"/>
      <c r="E18" s="156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46"/>
      <c r="C19" s="149"/>
      <c r="D19" s="151">
        <v>2.2000000000000002</v>
      </c>
      <c r="E19" s="157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46"/>
      <c r="C20" s="149"/>
      <c r="D20" s="152"/>
      <c r="E20" s="155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47"/>
      <c r="C21" s="150"/>
      <c r="D21" s="153"/>
      <c r="E21" s="158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45">
        <v>1</v>
      </c>
      <c r="C22" s="149" t="s">
        <v>11</v>
      </c>
      <c r="D22" s="151">
        <v>1.2</v>
      </c>
      <c r="E22" s="154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46"/>
      <c r="C23" s="149"/>
      <c r="D23" s="152"/>
      <c r="E23" s="155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46"/>
      <c r="C24" s="149"/>
      <c r="D24" s="152"/>
      <c r="E24" s="155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46"/>
      <c r="C25" s="149"/>
      <c r="D25" s="153"/>
      <c r="E25" s="158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46"/>
      <c r="C26" s="149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46"/>
      <c r="C27" s="149"/>
      <c r="D27" s="151">
        <v>1.4</v>
      </c>
      <c r="E27" s="154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46"/>
      <c r="C28" s="149"/>
      <c r="D28" s="152"/>
      <c r="E28" s="155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46"/>
      <c r="C29" s="149"/>
      <c r="D29" s="152"/>
      <c r="E29" s="155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46"/>
      <c r="C30" s="149"/>
      <c r="D30" s="153"/>
      <c r="E30" s="158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46"/>
      <c r="C31" s="149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46"/>
      <c r="C32" s="149"/>
      <c r="D32" s="151">
        <v>1.3</v>
      </c>
      <c r="E32" s="154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46"/>
      <c r="C33" s="149"/>
      <c r="D33" s="152"/>
      <c r="E33" s="155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46"/>
      <c r="C34" s="149"/>
      <c r="D34" s="152"/>
      <c r="E34" s="155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46"/>
      <c r="C35" s="149"/>
      <c r="D35" s="152"/>
      <c r="E35" s="155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46"/>
      <c r="C36" s="149"/>
      <c r="D36" s="152"/>
      <c r="E36" s="155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46"/>
      <c r="C37" s="149"/>
      <c r="D37" s="152"/>
      <c r="E37" s="155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46"/>
      <c r="C38" s="149"/>
      <c r="D38" s="152"/>
      <c r="E38" s="155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46"/>
      <c r="C39" s="149"/>
      <c r="D39" s="152"/>
      <c r="E39" s="155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46"/>
      <c r="C40" s="149"/>
      <c r="D40" s="152"/>
      <c r="E40" s="155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46"/>
      <c r="C41" s="149"/>
      <c r="D41" s="152"/>
      <c r="E41" s="155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46"/>
      <c r="C42" s="149"/>
      <c r="D42" s="152"/>
      <c r="E42" s="155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46"/>
      <c r="C43" s="149"/>
      <c r="D43" s="152"/>
      <c r="E43" s="155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46"/>
      <c r="C44" s="149"/>
      <c r="D44" s="152"/>
      <c r="E44" s="155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46"/>
      <c r="C45" s="149"/>
      <c r="D45" s="152"/>
      <c r="E45" s="155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46"/>
      <c r="C46" s="149"/>
      <c r="D46" s="152"/>
      <c r="E46" s="155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46"/>
      <c r="C47" s="149"/>
      <c r="D47" s="152"/>
      <c r="E47" s="155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46"/>
      <c r="C48" s="149"/>
      <c r="D48" s="152"/>
      <c r="E48" s="155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46"/>
      <c r="C49" s="149"/>
      <c r="D49" s="152"/>
      <c r="E49" s="155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46"/>
      <c r="C50" s="149"/>
      <c r="D50" s="152"/>
      <c r="E50" s="155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46"/>
      <c r="C51" s="149"/>
      <c r="D51" s="152"/>
      <c r="E51" s="155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46"/>
      <c r="C52" s="149"/>
      <c r="D52" s="152"/>
      <c r="E52" s="155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46"/>
      <c r="C53" s="149"/>
      <c r="D53" s="152"/>
      <c r="E53" s="155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46"/>
      <c r="C54" s="149"/>
      <c r="D54" s="152"/>
      <c r="E54" s="155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46"/>
      <c r="C55" s="149"/>
      <c r="D55" s="152"/>
      <c r="E55" s="155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46"/>
      <c r="C56" s="149"/>
      <c r="D56" s="152"/>
      <c r="E56" s="155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46"/>
      <c r="C57" s="149"/>
      <c r="D57" s="152"/>
      <c r="E57" s="155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46"/>
      <c r="C58" s="149"/>
      <c r="D58" s="152"/>
      <c r="E58" s="155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46"/>
      <c r="C59" s="149"/>
      <c r="D59" s="152"/>
      <c r="E59" s="155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46"/>
      <c r="C60" s="149"/>
      <c r="D60" s="152"/>
      <c r="E60" s="155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46"/>
      <c r="C61" s="149"/>
      <c r="D61" s="152"/>
      <c r="E61" s="155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46"/>
      <c r="C62" s="149"/>
      <c r="D62" s="152"/>
      <c r="E62" s="155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46"/>
      <c r="C63" s="149"/>
      <c r="D63" s="152"/>
      <c r="E63" s="155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46"/>
      <c r="C64" s="149"/>
      <c r="D64" s="152"/>
      <c r="E64" s="155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46"/>
      <c r="C65" s="149"/>
      <c r="D65" s="152"/>
      <c r="E65" s="155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46"/>
      <c r="C66" s="149"/>
      <c r="D66" s="152"/>
      <c r="E66" s="155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46"/>
      <c r="C67" s="149"/>
      <c r="D67" s="152"/>
      <c r="E67" s="155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46"/>
      <c r="C68" s="149"/>
      <c r="D68" s="152"/>
      <c r="E68" s="155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46"/>
      <c r="C69" s="149"/>
      <c r="D69" s="152"/>
      <c r="E69" s="155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46"/>
      <c r="C70" s="149"/>
      <c r="D70" s="152"/>
      <c r="E70" s="155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46"/>
      <c r="C71" s="149"/>
      <c r="D71" s="152"/>
      <c r="E71" s="155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46"/>
      <c r="C72" s="149"/>
      <c r="D72" s="152"/>
      <c r="E72" s="155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46"/>
      <c r="C73" s="149"/>
      <c r="D73" s="152"/>
      <c r="E73" s="155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46"/>
      <c r="C74" s="149"/>
      <c r="D74" s="152"/>
      <c r="E74" s="155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46"/>
      <c r="C75" s="149"/>
      <c r="D75" s="152"/>
      <c r="E75" s="155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46"/>
      <c r="C76" s="149"/>
      <c r="D76" s="152"/>
      <c r="E76" s="155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46"/>
      <c r="C77" s="149"/>
      <c r="D77" s="152"/>
      <c r="E77" s="155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46"/>
      <c r="C78" s="149"/>
      <c r="D78" s="152"/>
      <c r="E78" s="155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46"/>
      <c r="C79" s="149"/>
      <c r="D79" s="152"/>
      <c r="E79" s="155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46"/>
      <c r="C80" s="149"/>
      <c r="D80" s="152"/>
      <c r="E80" s="155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46"/>
      <c r="C81" s="149"/>
      <c r="D81" s="152"/>
      <c r="E81" s="155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46"/>
      <c r="C82" s="149"/>
      <c r="D82" s="152"/>
      <c r="E82" s="155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46"/>
      <c r="C83" s="149"/>
      <c r="D83" s="152"/>
      <c r="E83" s="155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46"/>
      <c r="C84" s="149"/>
      <c r="D84" s="152"/>
      <c r="E84" s="155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46"/>
      <c r="C85" s="149"/>
      <c r="D85" s="152"/>
      <c r="E85" s="155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46"/>
      <c r="C86" s="149"/>
      <c r="D86" s="152"/>
      <c r="E86" s="155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46"/>
      <c r="C87" s="149"/>
      <c r="D87" s="152"/>
      <c r="E87" s="155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46"/>
      <c r="C88" s="149"/>
      <c r="D88" s="152"/>
      <c r="E88" s="155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46"/>
      <c r="C89" s="149"/>
      <c r="D89" s="152"/>
      <c r="E89" s="155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46"/>
      <c r="C90" s="149"/>
      <c r="D90" s="152"/>
      <c r="E90" s="155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46"/>
      <c r="C91" s="149"/>
      <c r="D91" s="152"/>
      <c r="E91" s="155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46"/>
      <c r="C92" s="149"/>
      <c r="D92" s="152"/>
      <c r="E92" s="155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46"/>
      <c r="C93" s="149"/>
      <c r="D93" s="152"/>
      <c r="E93" s="155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46"/>
      <c r="C94" s="149"/>
      <c r="D94" s="152"/>
      <c r="E94" s="155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46"/>
      <c r="C95" s="149"/>
      <c r="D95" s="152"/>
      <c r="E95" s="155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46"/>
      <c r="C96" s="149"/>
      <c r="D96" s="152"/>
      <c r="E96" s="155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46"/>
      <c r="C97" s="149"/>
      <c r="D97" s="152"/>
      <c r="E97" s="155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46"/>
      <c r="C98" s="149"/>
      <c r="D98" s="152"/>
      <c r="E98" s="155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46"/>
      <c r="C99" s="149"/>
      <c r="D99" s="152"/>
      <c r="E99" s="155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46"/>
      <c r="C100" s="149"/>
      <c r="D100" s="152"/>
      <c r="E100" s="155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46"/>
      <c r="C101" s="149"/>
      <c r="D101" s="152"/>
      <c r="E101" s="155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46"/>
      <c r="C102" s="149"/>
      <c r="D102" s="152"/>
      <c r="E102" s="155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46"/>
      <c r="C103" s="149"/>
      <c r="D103" s="152"/>
      <c r="E103" s="155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46"/>
      <c r="C104" s="149"/>
      <c r="D104" s="152"/>
      <c r="E104" s="155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46"/>
      <c r="C105" s="149"/>
      <c r="D105" s="152"/>
      <c r="E105" s="155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46"/>
      <c r="C106" s="149"/>
      <c r="D106" s="152"/>
      <c r="E106" s="155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46"/>
      <c r="C107" s="149"/>
      <c r="D107" s="152"/>
      <c r="E107" s="155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46"/>
      <c r="C108" s="149"/>
      <c r="D108" s="152"/>
      <c r="E108" s="155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46"/>
      <c r="C109" s="149"/>
      <c r="D109" s="152"/>
      <c r="E109" s="155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47"/>
      <c r="C110" s="159"/>
      <c r="D110" s="153"/>
      <c r="E110" s="158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45">
        <v>3</v>
      </c>
      <c r="C111" s="160" t="s">
        <v>17</v>
      </c>
      <c r="D111" s="151">
        <v>3.1</v>
      </c>
      <c r="E111" s="154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46"/>
      <c r="C112" s="149"/>
      <c r="D112" s="152"/>
      <c r="E112" s="155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46"/>
      <c r="C113" s="149"/>
      <c r="D113" s="153"/>
      <c r="E113" s="158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46"/>
      <c r="C114" s="149"/>
      <c r="D114" s="151">
        <v>3.2</v>
      </c>
      <c r="E114" s="154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46"/>
      <c r="C115" s="149"/>
      <c r="D115" s="153"/>
      <c r="E115" s="158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46"/>
      <c r="C116" s="149"/>
      <c r="D116" s="151">
        <v>3.4</v>
      </c>
      <c r="E116" s="154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46"/>
      <c r="C117" s="149"/>
      <c r="D117" s="153"/>
      <c r="E117" s="158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46"/>
      <c r="C118" s="149"/>
      <c r="D118" s="151">
        <v>3.5</v>
      </c>
      <c r="E118" s="155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46"/>
      <c r="C119" s="149"/>
      <c r="D119" s="153"/>
      <c r="E119" s="158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46"/>
      <c r="C120" s="149"/>
      <c r="D120" s="151">
        <v>3.3</v>
      </c>
      <c r="E120" s="154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46"/>
      <c r="C121" s="149"/>
      <c r="D121" s="153"/>
      <c r="E121" s="158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46"/>
      <c r="C122" s="149"/>
      <c r="D122" s="151">
        <v>3.6</v>
      </c>
      <c r="E122" s="154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46"/>
      <c r="C123" s="149"/>
      <c r="D123" s="152"/>
      <c r="E123" s="155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46"/>
      <c r="C124" s="149"/>
      <c r="D124" s="152"/>
      <c r="E124" s="155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46"/>
      <c r="C125" s="149"/>
      <c r="D125" s="153"/>
      <c r="E125" s="158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46"/>
      <c r="C126" s="149"/>
      <c r="D126" s="151">
        <v>3.7</v>
      </c>
      <c r="E126" s="155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47"/>
      <c r="C127" s="159"/>
      <c r="D127" s="152"/>
      <c r="E127" s="155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45">
        <v>4</v>
      </c>
      <c r="C128" s="160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46"/>
      <c r="C129" s="149"/>
      <c r="D129" s="151">
        <v>4.2</v>
      </c>
      <c r="E129" s="154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46"/>
      <c r="C130" s="149"/>
      <c r="D130" s="152"/>
      <c r="E130" s="155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46"/>
      <c r="C131" s="149"/>
      <c r="D131" s="152"/>
      <c r="E131" s="155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46"/>
      <c r="C132" s="149"/>
      <c r="D132" s="152"/>
      <c r="E132" s="155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46"/>
      <c r="C133" s="149"/>
      <c r="D133" s="152"/>
      <c r="E133" s="155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46"/>
      <c r="C134" s="149"/>
      <c r="D134" s="152"/>
      <c r="E134" s="155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46"/>
      <c r="C135" s="149"/>
      <c r="D135" s="152"/>
      <c r="E135" s="155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46"/>
      <c r="C136" s="149"/>
      <c r="D136" s="152"/>
      <c r="E136" s="155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46"/>
      <c r="C137" s="149"/>
      <c r="D137" s="152"/>
      <c r="E137" s="155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46"/>
      <c r="C138" s="149"/>
      <c r="D138" s="152"/>
      <c r="E138" s="155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46"/>
      <c r="C139" s="149"/>
      <c r="D139" s="152"/>
      <c r="E139" s="155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46"/>
      <c r="C140" s="149"/>
      <c r="D140" s="152"/>
      <c r="E140" s="155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46"/>
      <c r="C141" s="149"/>
      <c r="D141" s="152"/>
      <c r="E141" s="155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46"/>
      <c r="C142" s="149"/>
      <c r="D142" s="152"/>
      <c r="E142" s="155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46"/>
      <c r="C143" s="149"/>
      <c r="D143" s="152"/>
      <c r="E143" s="155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46"/>
      <c r="C144" s="149"/>
      <c r="D144" s="152"/>
      <c r="E144" s="155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46"/>
      <c r="C145" s="149"/>
      <c r="D145" s="152"/>
      <c r="E145" s="155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46"/>
      <c r="C146" s="149"/>
      <c r="D146" s="152"/>
      <c r="E146" s="155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46"/>
      <c r="C147" s="149"/>
      <c r="D147" s="152"/>
      <c r="E147" s="155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46"/>
      <c r="C148" s="149"/>
      <c r="D148" s="152"/>
      <c r="E148" s="155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46"/>
      <c r="C149" s="149"/>
      <c r="D149" s="152"/>
      <c r="E149" s="155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46"/>
      <c r="C150" s="149"/>
      <c r="D150" s="152"/>
      <c r="E150" s="155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46"/>
      <c r="C151" s="149"/>
      <c r="D151" s="152"/>
      <c r="E151" s="155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46"/>
      <c r="C152" s="149"/>
      <c r="D152" s="152"/>
      <c r="E152" s="155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46"/>
      <c r="C153" s="149"/>
      <c r="D153" s="152"/>
      <c r="E153" s="155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46"/>
      <c r="C154" s="149"/>
      <c r="D154" s="152"/>
      <c r="E154" s="155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46"/>
      <c r="C155" s="149"/>
      <c r="D155" s="152"/>
      <c r="E155" s="155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46"/>
      <c r="C156" s="149"/>
      <c r="D156" s="152"/>
      <c r="E156" s="155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46"/>
      <c r="C157" s="149"/>
      <c r="D157" s="152"/>
      <c r="E157" s="155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46"/>
      <c r="C158" s="149"/>
      <c r="D158" s="152"/>
      <c r="E158" s="155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46"/>
      <c r="C159" s="149"/>
      <c r="D159" s="152"/>
      <c r="E159" s="155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46"/>
      <c r="C160" s="149"/>
      <c r="D160" s="152"/>
      <c r="E160" s="155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46"/>
      <c r="C161" s="149"/>
      <c r="D161" s="152"/>
      <c r="E161" s="155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46"/>
      <c r="C162" s="149"/>
      <c r="D162" s="152"/>
      <c r="E162" s="155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46"/>
      <c r="C163" s="149"/>
      <c r="D163" s="152"/>
      <c r="E163" s="155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47"/>
      <c r="C164" s="159"/>
      <c r="D164" s="153"/>
      <c r="E164" s="158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45">
        <v>5</v>
      </c>
      <c r="C165" s="160" t="s">
        <v>27</v>
      </c>
      <c r="D165" s="151">
        <v>5.2</v>
      </c>
      <c r="E165" s="154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46"/>
      <c r="C166" s="149"/>
      <c r="D166" s="153"/>
      <c r="E166" s="158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46"/>
      <c r="C167" s="149"/>
      <c r="D167" s="151">
        <v>5.0999999999999996</v>
      </c>
      <c r="E167" s="154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46"/>
      <c r="C168" s="149"/>
      <c r="D168" s="152"/>
      <c r="E168" s="155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46"/>
      <c r="C169" s="149"/>
      <c r="D169" s="153"/>
      <c r="E169" s="158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46"/>
      <c r="C170" s="149"/>
      <c r="D170" s="151">
        <v>5.3</v>
      </c>
      <c r="E170" s="154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46"/>
      <c r="C171" s="149"/>
      <c r="D171" s="152"/>
      <c r="E171" s="155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46"/>
      <c r="C172" s="149"/>
      <c r="D172" s="152"/>
      <c r="E172" s="155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46"/>
      <c r="C173" s="149"/>
      <c r="D173" s="153"/>
      <c r="E173" s="158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46"/>
      <c r="C174" s="149"/>
      <c r="D174" s="151">
        <v>5.4</v>
      </c>
      <c r="E174" s="154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46"/>
      <c r="C175" s="149"/>
      <c r="D175" s="152"/>
      <c r="E175" s="155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46"/>
      <c r="C176" s="149"/>
      <c r="D176" s="152"/>
      <c r="E176" s="155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46"/>
      <c r="C177" s="149"/>
      <c r="D177" s="152"/>
      <c r="E177" s="155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46"/>
      <c r="C178" s="149"/>
      <c r="D178" s="152"/>
      <c r="E178" s="155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47"/>
      <c r="C179" s="159"/>
      <c r="D179" s="153"/>
      <c r="E179" s="158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45">
        <v>6</v>
      </c>
      <c r="C180" s="160" t="s">
        <v>32</v>
      </c>
      <c r="D180" s="151">
        <v>6.1</v>
      </c>
      <c r="E180" s="154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46"/>
      <c r="C181" s="149"/>
      <c r="D181" s="152"/>
      <c r="E181" s="155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46"/>
      <c r="C182" s="149"/>
      <c r="D182" s="153"/>
      <c r="E182" s="158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46"/>
      <c r="C183" s="149"/>
      <c r="D183" s="151">
        <v>6.2</v>
      </c>
      <c r="E183" s="154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46"/>
      <c r="C184" s="149"/>
      <c r="D184" s="152"/>
      <c r="E184" s="155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46"/>
      <c r="C185" s="149"/>
      <c r="D185" s="152"/>
      <c r="E185" s="155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46"/>
      <c r="C186" s="149"/>
      <c r="D186" s="152"/>
      <c r="E186" s="155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46"/>
      <c r="C187" s="149"/>
      <c r="D187" s="153"/>
      <c r="E187" s="158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46"/>
      <c r="C188" s="149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46"/>
      <c r="C189" s="149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46"/>
      <c r="C190" s="149"/>
      <c r="D190" s="151">
        <v>6.5</v>
      </c>
      <c r="E190" s="154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46"/>
      <c r="C191" s="149"/>
      <c r="D191" s="153"/>
      <c r="E191" s="158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46"/>
      <c r="C192" s="149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46"/>
      <c r="C193" s="149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7"/>
      <c r="C194" s="149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45">
        <v>7</v>
      </c>
      <c r="C195" s="148" t="s">
        <v>41</v>
      </c>
      <c r="D195" s="151">
        <v>7.2</v>
      </c>
      <c r="E195" s="154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46"/>
      <c r="C196" s="149"/>
      <c r="D196" s="153"/>
      <c r="E196" s="158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46"/>
      <c r="C197" s="149"/>
      <c r="D197" s="151">
        <v>7.1</v>
      </c>
      <c r="E197" s="155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47"/>
      <c r="C198" s="150"/>
      <c r="D198" s="153"/>
      <c r="E198" s="158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61" t="s">
        <v>402</v>
      </c>
      <c r="D201" s="162"/>
      <c r="E201" s="162"/>
      <c r="F201" s="162"/>
      <c r="G201" s="162"/>
      <c r="H201" s="163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4" spans="2:28" ht="13.8" thickBot="1"/>
    <row r="5" spans="2:28" ht="18.600000000000001" thickBot="1">
      <c r="C5" s="167" t="s">
        <v>404</v>
      </c>
      <c r="D5" s="168"/>
      <c r="E5" s="168"/>
      <c r="F5" s="168"/>
      <c r="G5" s="168"/>
      <c r="H5" s="168"/>
      <c r="I5" s="168"/>
      <c r="J5" s="168"/>
      <c r="K5" s="16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13" t="s">
        <v>61</v>
      </c>
      <c r="I7" s="114"/>
      <c r="J7" s="114"/>
      <c r="K7" s="115"/>
      <c r="L7" s="113" t="s">
        <v>60</v>
      </c>
      <c r="M7" s="114"/>
      <c r="N7" s="114"/>
      <c r="O7" s="115"/>
      <c r="P7" s="113" t="s">
        <v>59</v>
      </c>
      <c r="Q7" s="114"/>
      <c r="R7" s="114"/>
      <c r="S7" s="115"/>
      <c r="T7" s="113" t="s">
        <v>58</v>
      </c>
      <c r="U7" s="114"/>
      <c r="V7" s="114"/>
      <c r="W7" s="115"/>
      <c r="X7" s="113" t="s">
        <v>57</v>
      </c>
      <c r="Y7" s="114"/>
      <c r="Z7" s="114"/>
      <c r="AA7" s="115"/>
    </row>
    <row r="8" spans="2:28" ht="13.8" thickBot="1">
      <c r="C8" s="116" t="s">
        <v>56</v>
      </c>
      <c r="D8" s="135"/>
      <c r="E8" s="117"/>
      <c r="F8" s="136"/>
      <c r="G8" s="118"/>
      <c r="H8" s="125" t="s">
        <v>54</v>
      </c>
      <c r="I8" s="126"/>
      <c r="J8" s="126"/>
      <c r="K8" s="127"/>
      <c r="L8" s="125" t="s">
        <v>54</v>
      </c>
      <c r="M8" s="126"/>
      <c r="N8" s="126"/>
      <c r="O8" s="127"/>
      <c r="P8" s="125" t="s">
        <v>54</v>
      </c>
      <c r="Q8" s="126"/>
      <c r="R8" s="126"/>
      <c r="S8" s="127"/>
      <c r="T8" s="125" t="s">
        <v>54</v>
      </c>
      <c r="U8" s="126"/>
      <c r="V8" s="126"/>
      <c r="W8" s="127"/>
      <c r="X8" s="125" t="s">
        <v>54</v>
      </c>
      <c r="Y8" s="126"/>
      <c r="Z8" s="126"/>
      <c r="AA8" s="127"/>
    </row>
    <row r="9" spans="2:28">
      <c r="C9" s="119"/>
      <c r="D9" s="137"/>
      <c r="E9" s="138"/>
      <c r="F9" s="139"/>
      <c r="G9" s="121"/>
      <c r="H9" s="108" t="s">
        <v>70</v>
      </c>
      <c r="I9" s="103" t="s">
        <v>64</v>
      </c>
      <c r="J9" s="103" t="s">
        <v>65</v>
      </c>
      <c r="K9" s="101" t="s">
        <v>53</v>
      </c>
      <c r="L9" s="108" t="s">
        <v>70</v>
      </c>
      <c r="M9" s="103" t="s">
        <v>64</v>
      </c>
      <c r="N9" s="103" t="s">
        <v>65</v>
      </c>
      <c r="O9" s="101" t="s">
        <v>53</v>
      </c>
      <c r="P9" s="108" t="s">
        <v>70</v>
      </c>
      <c r="Q9" s="103" t="s">
        <v>64</v>
      </c>
      <c r="R9" s="103" t="s">
        <v>65</v>
      </c>
      <c r="S9" s="101" t="s">
        <v>53</v>
      </c>
      <c r="T9" s="108" t="s">
        <v>70</v>
      </c>
      <c r="U9" s="103" t="s">
        <v>64</v>
      </c>
      <c r="V9" s="103" t="s">
        <v>65</v>
      </c>
      <c r="W9" s="101" t="s">
        <v>53</v>
      </c>
      <c r="X9" s="108" t="s">
        <v>70</v>
      </c>
      <c r="Y9" s="103" t="s">
        <v>64</v>
      </c>
      <c r="Z9" s="103" t="s">
        <v>65</v>
      </c>
      <c r="AA9" s="101" t="s">
        <v>53</v>
      </c>
    </row>
    <row r="10" spans="2:28" ht="13.8" thickBot="1">
      <c r="C10" s="119"/>
      <c r="D10" s="137"/>
      <c r="E10" s="138"/>
      <c r="F10" s="139"/>
      <c r="G10" s="121"/>
      <c r="H10" s="109"/>
      <c r="I10" s="131"/>
      <c r="J10" s="131"/>
      <c r="K10" s="102"/>
      <c r="L10" s="109"/>
      <c r="M10" s="104"/>
      <c r="N10" s="104"/>
      <c r="O10" s="102"/>
      <c r="P10" s="109"/>
      <c r="Q10" s="104"/>
      <c r="R10" s="104"/>
      <c r="S10" s="102"/>
      <c r="T10" s="109"/>
      <c r="U10" s="104"/>
      <c r="V10" s="104"/>
      <c r="W10" s="102"/>
      <c r="X10" s="109"/>
      <c r="Y10" s="104"/>
      <c r="Z10" s="104"/>
      <c r="AA10" s="102"/>
    </row>
    <row r="11" spans="2:28" ht="13.8" thickBot="1">
      <c r="C11" s="122"/>
      <c r="D11" s="140"/>
      <c r="E11" s="141"/>
      <c r="F11" s="142"/>
      <c r="G11" s="124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110" t="s">
        <v>52</v>
      </c>
      <c r="D12" s="143"/>
      <c r="E12" s="111"/>
      <c r="F12" s="165"/>
      <c r="G12" s="166"/>
      <c r="H12" s="105" t="s">
        <v>71</v>
      </c>
      <c r="I12" s="103" t="s">
        <v>67</v>
      </c>
      <c r="J12" s="103" t="s">
        <v>68</v>
      </c>
      <c r="K12" s="101" t="s">
        <v>69</v>
      </c>
      <c r="L12" s="105" t="s">
        <v>71</v>
      </c>
      <c r="M12" s="103" t="s">
        <v>67</v>
      </c>
      <c r="N12" s="103" t="s">
        <v>68</v>
      </c>
      <c r="O12" s="101" t="s">
        <v>69</v>
      </c>
      <c r="P12" s="105" t="s">
        <v>71</v>
      </c>
      <c r="Q12" s="103" t="s">
        <v>67</v>
      </c>
      <c r="R12" s="103" t="s">
        <v>68</v>
      </c>
      <c r="S12" s="101" t="s">
        <v>69</v>
      </c>
      <c r="T12" s="105" t="s">
        <v>71</v>
      </c>
      <c r="U12" s="103" t="s">
        <v>67</v>
      </c>
      <c r="V12" s="103" t="s">
        <v>68</v>
      </c>
      <c r="W12" s="101" t="s">
        <v>69</v>
      </c>
      <c r="X12" s="105" t="s">
        <v>71</v>
      </c>
      <c r="Y12" s="103" t="s">
        <v>67</v>
      </c>
      <c r="Z12" s="103" t="s">
        <v>68</v>
      </c>
      <c r="AA12" s="101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64"/>
      <c r="I13" s="131"/>
      <c r="J13" s="131"/>
      <c r="K13" s="102"/>
      <c r="L13" s="107"/>
      <c r="M13" s="104"/>
      <c r="N13" s="104"/>
      <c r="O13" s="102"/>
      <c r="P13" s="107"/>
      <c r="Q13" s="104"/>
      <c r="R13" s="104"/>
      <c r="S13" s="102"/>
      <c r="T13" s="106"/>
      <c r="U13" s="104"/>
      <c r="V13" s="104"/>
      <c r="W13" s="102"/>
      <c r="X13" s="106"/>
      <c r="Y13" s="104"/>
      <c r="Z13" s="104"/>
      <c r="AA13" s="102"/>
    </row>
    <row r="14" spans="2:28">
      <c r="B14" s="145">
        <v>2</v>
      </c>
      <c r="C14" s="148" t="s">
        <v>7</v>
      </c>
      <c r="D14" s="151">
        <v>2.1</v>
      </c>
      <c r="E14" s="154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46"/>
      <c r="C15" s="149"/>
      <c r="D15" s="152"/>
      <c r="E15" s="155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46"/>
      <c r="C16" s="149"/>
      <c r="D16" s="152"/>
      <c r="E16" s="155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46"/>
      <c r="C17" s="149"/>
      <c r="D17" s="152"/>
      <c r="E17" s="155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46"/>
      <c r="C18" s="149"/>
      <c r="D18" s="153"/>
      <c r="E18" s="156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46"/>
      <c r="C19" s="149"/>
      <c r="D19" s="151">
        <v>2.2000000000000002</v>
      </c>
      <c r="E19" s="157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46"/>
      <c r="C20" s="149"/>
      <c r="D20" s="152"/>
      <c r="E20" s="155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47"/>
      <c r="C21" s="150"/>
      <c r="D21" s="153"/>
      <c r="E21" s="158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45">
        <v>1</v>
      </c>
      <c r="C22" s="149" t="s">
        <v>11</v>
      </c>
      <c r="D22" s="151">
        <v>1.2</v>
      </c>
      <c r="E22" s="154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46"/>
      <c r="C23" s="149"/>
      <c r="D23" s="152"/>
      <c r="E23" s="155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46"/>
      <c r="C24" s="149"/>
      <c r="D24" s="152"/>
      <c r="E24" s="155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46"/>
      <c r="C25" s="149"/>
      <c r="D25" s="153"/>
      <c r="E25" s="158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46"/>
      <c r="C26" s="149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46"/>
      <c r="C27" s="149"/>
      <c r="D27" s="151">
        <v>1.4</v>
      </c>
      <c r="E27" s="154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46"/>
      <c r="C28" s="149"/>
      <c r="D28" s="152"/>
      <c r="E28" s="155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46"/>
      <c r="C29" s="149"/>
      <c r="D29" s="152"/>
      <c r="E29" s="155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46"/>
      <c r="C30" s="149"/>
      <c r="D30" s="153"/>
      <c r="E30" s="158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46"/>
      <c r="C31" s="149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46"/>
      <c r="C32" s="149"/>
      <c r="D32" s="151">
        <v>1.3</v>
      </c>
      <c r="E32" s="154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46"/>
      <c r="C33" s="149"/>
      <c r="D33" s="152"/>
      <c r="E33" s="155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46"/>
      <c r="C34" s="149"/>
      <c r="D34" s="152"/>
      <c r="E34" s="155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46"/>
      <c r="C35" s="149"/>
      <c r="D35" s="152"/>
      <c r="E35" s="155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46"/>
      <c r="C36" s="149"/>
      <c r="D36" s="152"/>
      <c r="E36" s="155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46"/>
      <c r="C37" s="149"/>
      <c r="D37" s="152"/>
      <c r="E37" s="155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46"/>
      <c r="C38" s="149"/>
      <c r="D38" s="152"/>
      <c r="E38" s="155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46"/>
      <c r="C39" s="149"/>
      <c r="D39" s="152"/>
      <c r="E39" s="155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46"/>
      <c r="C40" s="149"/>
      <c r="D40" s="152"/>
      <c r="E40" s="155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46"/>
      <c r="C41" s="149"/>
      <c r="D41" s="152"/>
      <c r="E41" s="155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46"/>
      <c r="C42" s="149"/>
      <c r="D42" s="152"/>
      <c r="E42" s="155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46"/>
      <c r="C43" s="149"/>
      <c r="D43" s="152"/>
      <c r="E43" s="155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46"/>
      <c r="C44" s="149"/>
      <c r="D44" s="152"/>
      <c r="E44" s="155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46"/>
      <c r="C45" s="149"/>
      <c r="D45" s="152"/>
      <c r="E45" s="155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46"/>
      <c r="C46" s="149"/>
      <c r="D46" s="152"/>
      <c r="E46" s="155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46"/>
      <c r="C47" s="149"/>
      <c r="D47" s="152"/>
      <c r="E47" s="155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46"/>
      <c r="C48" s="149"/>
      <c r="D48" s="152"/>
      <c r="E48" s="155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46"/>
      <c r="C49" s="149"/>
      <c r="D49" s="152"/>
      <c r="E49" s="155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46"/>
      <c r="C50" s="149"/>
      <c r="D50" s="152"/>
      <c r="E50" s="155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46"/>
      <c r="C51" s="149"/>
      <c r="D51" s="152"/>
      <c r="E51" s="155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46"/>
      <c r="C52" s="149"/>
      <c r="D52" s="152"/>
      <c r="E52" s="155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46"/>
      <c r="C53" s="149"/>
      <c r="D53" s="152"/>
      <c r="E53" s="155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46"/>
      <c r="C54" s="149"/>
      <c r="D54" s="152"/>
      <c r="E54" s="155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46"/>
      <c r="C55" s="149"/>
      <c r="D55" s="152"/>
      <c r="E55" s="155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46"/>
      <c r="C56" s="149"/>
      <c r="D56" s="152"/>
      <c r="E56" s="155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46"/>
      <c r="C57" s="149"/>
      <c r="D57" s="152"/>
      <c r="E57" s="155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46"/>
      <c r="C58" s="149"/>
      <c r="D58" s="152"/>
      <c r="E58" s="155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46"/>
      <c r="C59" s="149"/>
      <c r="D59" s="152"/>
      <c r="E59" s="155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46"/>
      <c r="C60" s="149"/>
      <c r="D60" s="152"/>
      <c r="E60" s="155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46"/>
      <c r="C61" s="149"/>
      <c r="D61" s="152"/>
      <c r="E61" s="155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46"/>
      <c r="C62" s="149"/>
      <c r="D62" s="152"/>
      <c r="E62" s="155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46"/>
      <c r="C63" s="149"/>
      <c r="D63" s="152"/>
      <c r="E63" s="155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46"/>
      <c r="C64" s="149"/>
      <c r="D64" s="152"/>
      <c r="E64" s="155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46"/>
      <c r="C65" s="149"/>
      <c r="D65" s="152"/>
      <c r="E65" s="155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46"/>
      <c r="C66" s="149"/>
      <c r="D66" s="152"/>
      <c r="E66" s="155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46"/>
      <c r="C67" s="149"/>
      <c r="D67" s="152"/>
      <c r="E67" s="155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46"/>
      <c r="C68" s="149"/>
      <c r="D68" s="152"/>
      <c r="E68" s="155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46"/>
      <c r="C69" s="149"/>
      <c r="D69" s="152"/>
      <c r="E69" s="155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46"/>
      <c r="C70" s="149"/>
      <c r="D70" s="152"/>
      <c r="E70" s="155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46"/>
      <c r="C71" s="149"/>
      <c r="D71" s="152"/>
      <c r="E71" s="155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46"/>
      <c r="C72" s="149"/>
      <c r="D72" s="152"/>
      <c r="E72" s="155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46"/>
      <c r="C73" s="149"/>
      <c r="D73" s="152"/>
      <c r="E73" s="155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46"/>
      <c r="C74" s="149"/>
      <c r="D74" s="152"/>
      <c r="E74" s="155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46"/>
      <c r="C75" s="149"/>
      <c r="D75" s="152"/>
      <c r="E75" s="155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46"/>
      <c r="C76" s="149"/>
      <c r="D76" s="152"/>
      <c r="E76" s="155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46"/>
      <c r="C77" s="149"/>
      <c r="D77" s="152"/>
      <c r="E77" s="155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46"/>
      <c r="C78" s="149"/>
      <c r="D78" s="152"/>
      <c r="E78" s="155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46"/>
      <c r="C79" s="149"/>
      <c r="D79" s="152"/>
      <c r="E79" s="155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46"/>
      <c r="C80" s="149"/>
      <c r="D80" s="152"/>
      <c r="E80" s="155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46"/>
      <c r="C81" s="149"/>
      <c r="D81" s="152"/>
      <c r="E81" s="155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46"/>
      <c r="C82" s="149"/>
      <c r="D82" s="152"/>
      <c r="E82" s="155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46"/>
      <c r="C83" s="149"/>
      <c r="D83" s="152"/>
      <c r="E83" s="155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46"/>
      <c r="C84" s="149"/>
      <c r="D84" s="152"/>
      <c r="E84" s="155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46"/>
      <c r="C85" s="149"/>
      <c r="D85" s="152"/>
      <c r="E85" s="155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46"/>
      <c r="C86" s="149"/>
      <c r="D86" s="152"/>
      <c r="E86" s="155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46"/>
      <c r="C87" s="149"/>
      <c r="D87" s="152"/>
      <c r="E87" s="155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46"/>
      <c r="C88" s="149"/>
      <c r="D88" s="152"/>
      <c r="E88" s="155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46"/>
      <c r="C89" s="149"/>
      <c r="D89" s="152"/>
      <c r="E89" s="155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46"/>
      <c r="C90" s="149"/>
      <c r="D90" s="152"/>
      <c r="E90" s="155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46"/>
      <c r="C91" s="149"/>
      <c r="D91" s="152"/>
      <c r="E91" s="155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46"/>
      <c r="C92" s="149"/>
      <c r="D92" s="152"/>
      <c r="E92" s="155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46"/>
      <c r="C93" s="149"/>
      <c r="D93" s="152"/>
      <c r="E93" s="155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46"/>
      <c r="C94" s="149"/>
      <c r="D94" s="152"/>
      <c r="E94" s="155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46"/>
      <c r="C95" s="149"/>
      <c r="D95" s="152"/>
      <c r="E95" s="155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46"/>
      <c r="C96" s="149"/>
      <c r="D96" s="152"/>
      <c r="E96" s="155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46"/>
      <c r="C97" s="149"/>
      <c r="D97" s="152"/>
      <c r="E97" s="155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46"/>
      <c r="C98" s="149"/>
      <c r="D98" s="152"/>
      <c r="E98" s="155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46"/>
      <c r="C99" s="149"/>
      <c r="D99" s="152"/>
      <c r="E99" s="155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46"/>
      <c r="C100" s="149"/>
      <c r="D100" s="152"/>
      <c r="E100" s="155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46"/>
      <c r="C101" s="149"/>
      <c r="D101" s="152"/>
      <c r="E101" s="155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46"/>
      <c r="C102" s="149"/>
      <c r="D102" s="152"/>
      <c r="E102" s="155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46"/>
      <c r="C103" s="149"/>
      <c r="D103" s="152"/>
      <c r="E103" s="155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46"/>
      <c r="C104" s="149"/>
      <c r="D104" s="152"/>
      <c r="E104" s="155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46"/>
      <c r="C105" s="149"/>
      <c r="D105" s="152"/>
      <c r="E105" s="155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46"/>
      <c r="C106" s="149"/>
      <c r="D106" s="152"/>
      <c r="E106" s="155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46"/>
      <c r="C107" s="149"/>
      <c r="D107" s="152"/>
      <c r="E107" s="155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46"/>
      <c r="C108" s="149"/>
      <c r="D108" s="152"/>
      <c r="E108" s="155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46"/>
      <c r="C109" s="149"/>
      <c r="D109" s="152"/>
      <c r="E109" s="155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47"/>
      <c r="C110" s="159"/>
      <c r="D110" s="153"/>
      <c r="E110" s="158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45">
        <v>3</v>
      </c>
      <c r="C111" s="160" t="s">
        <v>17</v>
      </c>
      <c r="D111" s="151">
        <v>3.1</v>
      </c>
      <c r="E111" s="154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46"/>
      <c r="C112" s="149"/>
      <c r="D112" s="152"/>
      <c r="E112" s="155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46"/>
      <c r="C113" s="149"/>
      <c r="D113" s="153"/>
      <c r="E113" s="158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46"/>
      <c r="C114" s="149"/>
      <c r="D114" s="151">
        <v>3.2</v>
      </c>
      <c r="E114" s="154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46"/>
      <c r="C115" s="149"/>
      <c r="D115" s="153"/>
      <c r="E115" s="158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46"/>
      <c r="C116" s="149"/>
      <c r="D116" s="151">
        <v>3.4</v>
      </c>
      <c r="E116" s="154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46"/>
      <c r="C117" s="149"/>
      <c r="D117" s="153"/>
      <c r="E117" s="158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46"/>
      <c r="C118" s="149"/>
      <c r="D118" s="151">
        <v>3.5</v>
      </c>
      <c r="E118" s="155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46"/>
      <c r="C119" s="149"/>
      <c r="D119" s="153"/>
      <c r="E119" s="158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46"/>
      <c r="C120" s="149"/>
      <c r="D120" s="151">
        <v>3.3</v>
      </c>
      <c r="E120" s="154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46"/>
      <c r="C121" s="149"/>
      <c r="D121" s="153"/>
      <c r="E121" s="158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46"/>
      <c r="C122" s="149"/>
      <c r="D122" s="151">
        <v>3.6</v>
      </c>
      <c r="E122" s="154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46"/>
      <c r="C123" s="149"/>
      <c r="D123" s="152"/>
      <c r="E123" s="155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46"/>
      <c r="C124" s="149"/>
      <c r="D124" s="152"/>
      <c r="E124" s="155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46"/>
      <c r="C125" s="149"/>
      <c r="D125" s="153"/>
      <c r="E125" s="158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46"/>
      <c r="C126" s="149"/>
      <c r="D126" s="151">
        <v>3.7</v>
      </c>
      <c r="E126" s="155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47"/>
      <c r="C127" s="159"/>
      <c r="D127" s="152"/>
      <c r="E127" s="155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45">
        <v>4</v>
      </c>
      <c r="C128" s="160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46"/>
      <c r="C129" s="149"/>
      <c r="D129" s="151">
        <v>4.2</v>
      </c>
      <c r="E129" s="154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46"/>
      <c r="C130" s="149"/>
      <c r="D130" s="152"/>
      <c r="E130" s="155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46"/>
      <c r="C131" s="149"/>
      <c r="D131" s="152"/>
      <c r="E131" s="155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46"/>
      <c r="C132" s="149"/>
      <c r="D132" s="152"/>
      <c r="E132" s="155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46"/>
      <c r="C133" s="149"/>
      <c r="D133" s="152"/>
      <c r="E133" s="155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46"/>
      <c r="C134" s="149"/>
      <c r="D134" s="152"/>
      <c r="E134" s="155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46"/>
      <c r="C135" s="149"/>
      <c r="D135" s="152"/>
      <c r="E135" s="155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46"/>
      <c r="C136" s="149"/>
      <c r="D136" s="152"/>
      <c r="E136" s="155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46"/>
      <c r="C137" s="149"/>
      <c r="D137" s="152"/>
      <c r="E137" s="155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46"/>
      <c r="C138" s="149"/>
      <c r="D138" s="152"/>
      <c r="E138" s="155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46"/>
      <c r="C139" s="149"/>
      <c r="D139" s="152"/>
      <c r="E139" s="155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46"/>
      <c r="C140" s="149"/>
      <c r="D140" s="152"/>
      <c r="E140" s="155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46"/>
      <c r="C141" s="149"/>
      <c r="D141" s="152"/>
      <c r="E141" s="155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46"/>
      <c r="C142" s="149"/>
      <c r="D142" s="152"/>
      <c r="E142" s="155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46"/>
      <c r="C143" s="149"/>
      <c r="D143" s="152"/>
      <c r="E143" s="155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46"/>
      <c r="C144" s="149"/>
      <c r="D144" s="152"/>
      <c r="E144" s="155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46"/>
      <c r="C145" s="149"/>
      <c r="D145" s="152"/>
      <c r="E145" s="155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46"/>
      <c r="C146" s="149"/>
      <c r="D146" s="152"/>
      <c r="E146" s="155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46"/>
      <c r="C147" s="149"/>
      <c r="D147" s="152"/>
      <c r="E147" s="155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46"/>
      <c r="C148" s="149"/>
      <c r="D148" s="152"/>
      <c r="E148" s="155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46"/>
      <c r="C149" s="149"/>
      <c r="D149" s="152"/>
      <c r="E149" s="155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46"/>
      <c r="C150" s="149"/>
      <c r="D150" s="152"/>
      <c r="E150" s="155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46"/>
      <c r="C151" s="149"/>
      <c r="D151" s="152"/>
      <c r="E151" s="155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46"/>
      <c r="C152" s="149"/>
      <c r="D152" s="152"/>
      <c r="E152" s="155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46"/>
      <c r="C153" s="149"/>
      <c r="D153" s="152"/>
      <c r="E153" s="155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46"/>
      <c r="C154" s="149"/>
      <c r="D154" s="152"/>
      <c r="E154" s="155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46"/>
      <c r="C155" s="149"/>
      <c r="D155" s="152"/>
      <c r="E155" s="155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46"/>
      <c r="C156" s="149"/>
      <c r="D156" s="152"/>
      <c r="E156" s="155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46"/>
      <c r="C157" s="149"/>
      <c r="D157" s="152"/>
      <c r="E157" s="155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46"/>
      <c r="C158" s="149"/>
      <c r="D158" s="152"/>
      <c r="E158" s="155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46"/>
      <c r="C159" s="149"/>
      <c r="D159" s="152"/>
      <c r="E159" s="155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46"/>
      <c r="C160" s="149"/>
      <c r="D160" s="152"/>
      <c r="E160" s="155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46"/>
      <c r="C161" s="149"/>
      <c r="D161" s="152"/>
      <c r="E161" s="155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46"/>
      <c r="C162" s="149"/>
      <c r="D162" s="152"/>
      <c r="E162" s="155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46"/>
      <c r="C163" s="149"/>
      <c r="D163" s="152"/>
      <c r="E163" s="155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47"/>
      <c r="C164" s="159"/>
      <c r="D164" s="153"/>
      <c r="E164" s="158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45">
        <v>5</v>
      </c>
      <c r="C165" s="160" t="s">
        <v>27</v>
      </c>
      <c r="D165" s="151">
        <v>5.2</v>
      </c>
      <c r="E165" s="154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46"/>
      <c r="C166" s="149"/>
      <c r="D166" s="153"/>
      <c r="E166" s="158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46"/>
      <c r="C167" s="149"/>
      <c r="D167" s="151">
        <v>5.0999999999999996</v>
      </c>
      <c r="E167" s="154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46"/>
      <c r="C168" s="149"/>
      <c r="D168" s="152"/>
      <c r="E168" s="155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46"/>
      <c r="C169" s="149"/>
      <c r="D169" s="153"/>
      <c r="E169" s="158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46"/>
      <c r="C170" s="149"/>
      <c r="D170" s="151">
        <v>5.3</v>
      </c>
      <c r="E170" s="154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46"/>
      <c r="C171" s="149"/>
      <c r="D171" s="152"/>
      <c r="E171" s="155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46"/>
      <c r="C172" s="149"/>
      <c r="D172" s="152"/>
      <c r="E172" s="155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46"/>
      <c r="C173" s="149"/>
      <c r="D173" s="153"/>
      <c r="E173" s="158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46"/>
      <c r="C174" s="149"/>
      <c r="D174" s="151">
        <v>5.4</v>
      </c>
      <c r="E174" s="154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46"/>
      <c r="C175" s="149"/>
      <c r="D175" s="152"/>
      <c r="E175" s="155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46"/>
      <c r="C176" s="149"/>
      <c r="D176" s="152"/>
      <c r="E176" s="155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46"/>
      <c r="C177" s="149"/>
      <c r="D177" s="152"/>
      <c r="E177" s="155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46"/>
      <c r="C178" s="149"/>
      <c r="D178" s="152"/>
      <c r="E178" s="155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47"/>
      <c r="C179" s="159"/>
      <c r="D179" s="153"/>
      <c r="E179" s="158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45">
        <v>6</v>
      </c>
      <c r="C180" s="160" t="s">
        <v>32</v>
      </c>
      <c r="D180" s="151">
        <v>6.1</v>
      </c>
      <c r="E180" s="154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46"/>
      <c r="C181" s="149"/>
      <c r="D181" s="152"/>
      <c r="E181" s="155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46"/>
      <c r="C182" s="149"/>
      <c r="D182" s="153"/>
      <c r="E182" s="158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46"/>
      <c r="C183" s="149"/>
      <c r="D183" s="151">
        <v>6.2</v>
      </c>
      <c r="E183" s="154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46"/>
      <c r="C184" s="149"/>
      <c r="D184" s="152"/>
      <c r="E184" s="155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46"/>
      <c r="C185" s="149"/>
      <c r="D185" s="152"/>
      <c r="E185" s="155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46"/>
      <c r="C186" s="149"/>
      <c r="D186" s="152"/>
      <c r="E186" s="155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46"/>
      <c r="C187" s="149"/>
      <c r="D187" s="153"/>
      <c r="E187" s="158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46"/>
      <c r="C188" s="149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46"/>
      <c r="C189" s="149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46"/>
      <c r="C190" s="149"/>
      <c r="D190" s="151">
        <v>6.5</v>
      </c>
      <c r="E190" s="154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46"/>
      <c r="C191" s="149"/>
      <c r="D191" s="153"/>
      <c r="E191" s="158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46"/>
      <c r="C192" s="149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46"/>
      <c r="C193" s="149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7"/>
      <c r="C194" s="149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45">
        <v>7</v>
      </c>
      <c r="C195" s="148" t="s">
        <v>41</v>
      </c>
      <c r="D195" s="151">
        <v>7.2</v>
      </c>
      <c r="E195" s="154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46"/>
      <c r="C196" s="149"/>
      <c r="D196" s="153"/>
      <c r="E196" s="158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46"/>
      <c r="C197" s="149"/>
      <c r="D197" s="151">
        <v>7.1</v>
      </c>
      <c r="E197" s="155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47"/>
      <c r="C198" s="150"/>
      <c r="D198" s="153"/>
      <c r="E198" s="158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61" t="s">
        <v>402</v>
      </c>
      <c r="D201" s="162"/>
      <c r="E201" s="162"/>
      <c r="F201" s="162"/>
      <c r="G201" s="162"/>
      <c r="H201" s="163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14 - CAPITA EPS-S XXXXXX (1)</vt:lpstr>
      <vt:lpstr>14 - CAPITA EPS-S XXXXXX (2)</vt:lpstr>
      <vt:lpstr>14 - CAPITA EPS-S XXXXXX (3)</vt:lpstr>
      <vt:lpstr>14 - EVENTO EPS-S XXXXXX (1)</vt:lpstr>
      <vt:lpstr>14 - EVENTO EPS-S XXXXXX (2)</vt:lpstr>
      <vt:lpstr>Hoja6</vt:lpstr>
      <vt:lpstr>Hoja7</vt:lpstr>
      <vt:lpstr>Hoja8</vt:lpstr>
      <vt:lpstr>Hoja9</vt:lpstr>
      <vt:lpstr>'14 - CAPITA EPS-S XXXXXX (1)'!Área_de_impresión</vt:lpstr>
      <vt:lpstr>'14 - CAPITA EPS-S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2014-06-04T21:11:42Z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